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2030" windowHeight="5565" activeTab="2"/>
  </bookViews>
  <sheets>
    <sheet name="Приложение1" sheetId="1" r:id="rId1"/>
    <sheet name="Приложение 2" sheetId="2" r:id="rId2"/>
    <sheet name="Приложение 3" sheetId="10" r:id="rId3"/>
  </sheets>
  <definedNames>
    <definedName name="_xlnm._FilterDatabase" localSheetId="1" hidden="1">'Приложение 2'!$A$15:$S$141</definedName>
    <definedName name="_xlnm._FilterDatabase" localSheetId="2" hidden="1">'Приложение 3'!$A$17:$L$18</definedName>
    <definedName name="_xlnm._FilterDatabase" localSheetId="0" hidden="1">Приложение1!$A$17:$T$21</definedName>
    <definedName name="_xlnm.Print_Titles" localSheetId="1">'Приложение 2'!$15:$15</definedName>
    <definedName name="_xlnm.Print_Titles" localSheetId="2">'Приложение 3'!$17:$17</definedName>
    <definedName name="_xlnm.Print_Titles" localSheetId="0">Приложение1!$17:$17</definedName>
    <definedName name="_xlnm.Print_Area" localSheetId="1">'Приложение 2'!$A$1:$S$157</definedName>
    <definedName name="_xlnm.Print_Area" localSheetId="2">'Приложение 3'!$C$3:$L$33</definedName>
    <definedName name="_xlnm.Print_Area" localSheetId="0">Приложение1!$A$1:$Q$39</definedName>
  </definedNames>
  <calcPr calcId="125725"/>
</workbook>
</file>

<file path=xl/calcChain.xml><?xml version="1.0" encoding="utf-8"?>
<calcChain xmlns="http://schemas.openxmlformats.org/spreadsheetml/2006/main">
  <c r="O25" i="1"/>
  <c r="O26"/>
  <c r="D16" i="2"/>
  <c r="E16"/>
  <c r="F16"/>
  <c r="G16"/>
  <c r="H16"/>
  <c r="I16"/>
  <c r="J16"/>
  <c r="K16"/>
  <c r="L16"/>
  <c r="M16"/>
  <c r="N16"/>
  <c r="O16"/>
  <c r="P16"/>
  <c r="Q16"/>
  <c r="C16"/>
  <c r="I18" i="10"/>
  <c r="G18" i="1" l="1"/>
  <c r="I18" l="1"/>
  <c r="O24"/>
  <c r="O27"/>
  <c r="O28"/>
  <c r="O29"/>
  <c r="O30"/>
  <c r="O31"/>
  <c r="O32"/>
  <c r="O33"/>
  <c r="O34"/>
  <c r="O23"/>
  <c r="F18" i="10" l="1"/>
  <c r="K18"/>
  <c r="H18"/>
  <c r="G18"/>
  <c r="J18"/>
  <c r="L18"/>
  <c r="E18"/>
  <c r="J18" i="1"/>
  <c r="N18"/>
  <c r="O18"/>
  <c r="F18"/>
  <c r="P37" i="2" l="1"/>
  <c r="D140"/>
  <c r="E140"/>
  <c r="F140"/>
  <c r="G140"/>
  <c r="H140"/>
  <c r="I140"/>
  <c r="J140"/>
  <c r="K140"/>
  <c r="L140"/>
  <c r="M140"/>
  <c r="N140"/>
  <c r="O140"/>
  <c r="P140"/>
  <c r="Q140"/>
  <c r="R140"/>
  <c r="S140"/>
  <c r="S148" s="1"/>
  <c r="D136"/>
  <c r="E136"/>
  <c r="F136"/>
  <c r="G136"/>
  <c r="H136"/>
  <c r="I136"/>
  <c r="J136"/>
  <c r="K136"/>
  <c r="L136"/>
  <c r="M136"/>
  <c r="N136"/>
  <c r="O136"/>
  <c r="P136"/>
  <c r="Q136"/>
  <c r="R136"/>
  <c r="S136"/>
  <c r="D134"/>
  <c r="E134"/>
  <c r="F134"/>
  <c r="G134"/>
  <c r="H134"/>
  <c r="I134"/>
  <c r="J134"/>
  <c r="K134"/>
  <c r="L134"/>
  <c r="M134"/>
  <c r="N134"/>
  <c r="O134"/>
  <c r="P134"/>
  <c r="Q134"/>
  <c r="R134"/>
  <c r="S134"/>
  <c r="D129"/>
  <c r="E129"/>
  <c r="F129"/>
  <c r="G129"/>
  <c r="H129"/>
  <c r="I129"/>
  <c r="J129"/>
  <c r="K129"/>
  <c r="L129"/>
  <c r="M129"/>
  <c r="N129"/>
  <c r="O129"/>
  <c r="P129"/>
  <c r="Q129"/>
  <c r="R129"/>
  <c r="S129"/>
  <c r="D127"/>
  <c r="E127"/>
  <c r="F127"/>
  <c r="G127"/>
  <c r="H127"/>
  <c r="I127"/>
  <c r="J127"/>
  <c r="K127"/>
  <c r="L127"/>
  <c r="M127"/>
  <c r="N127"/>
  <c r="O127"/>
  <c r="P127"/>
  <c r="Q127"/>
  <c r="R127"/>
  <c r="S127"/>
  <c r="D123"/>
  <c r="E123"/>
  <c r="F123"/>
  <c r="G123"/>
  <c r="H123"/>
  <c r="I123"/>
  <c r="J123"/>
  <c r="K123"/>
  <c r="L123"/>
  <c r="M123"/>
  <c r="N123"/>
  <c r="O123"/>
  <c r="P123"/>
  <c r="Q123"/>
  <c r="R123"/>
  <c r="S123"/>
  <c r="D119"/>
  <c r="E119"/>
  <c r="F119"/>
  <c r="G119"/>
  <c r="H119"/>
  <c r="I119"/>
  <c r="J119"/>
  <c r="K119"/>
  <c r="L119"/>
  <c r="M119"/>
  <c r="N119"/>
  <c r="O119"/>
  <c r="P119"/>
  <c r="Q119"/>
  <c r="R119"/>
  <c r="S119"/>
  <c r="D116"/>
  <c r="E116"/>
  <c r="F116"/>
  <c r="G116"/>
  <c r="H116"/>
  <c r="I116"/>
  <c r="J116"/>
  <c r="K116"/>
  <c r="L116"/>
  <c r="M116"/>
  <c r="N116"/>
  <c r="O116"/>
  <c r="P116"/>
  <c r="Q116"/>
  <c r="R116"/>
  <c r="S116"/>
  <c r="D114"/>
  <c r="E114"/>
  <c r="F114"/>
  <c r="G114"/>
  <c r="H114"/>
  <c r="I114"/>
  <c r="J114"/>
  <c r="K114"/>
  <c r="L114"/>
  <c r="M114"/>
  <c r="N114"/>
  <c r="O114"/>
  <c r="P114"/>
  <c r="Q114"/>
  <c r="R114"/>
  <c r="S114"/>
  <c r="D111"/>
  <c r="E111"/>
  <c r="F111"/>
  <c r="G111"/>
  <c r="H111"/>
  <c r="I111"/>
  <c r="J111"/>
  <c r="K111"/>
  <c r="L111"/>
  <c r="M111"/>
  <c r="N111"/>
  <c r="O111"/>
  <c r="P111"/>
  <c r="Q111"/>
  <c r="R111"/>
  <c r="S111"/>
  <c r="D107"/>
  <c r="E107"/>
  <c r="F107"/>
  <c r="G107"/>
  <c r="H107"/>
  <c r="I107"/>
  <c r="J107"/>
  <c r="K107"/>
  <c r="L107"/>
  <c r="M107"/>
  <c r="N107"/>
  <c r="O107"/>
  <c r="P107"/>
  <c r="Q107"/>
  <c r="R107"/>
  <c r="S107"/>
  <c r="D103"/>
  <c r="E103"/>
  <c r="F103"/>
  <c r="G103"/>
  <c r="H103"/>
  <c r="I103"/>
  <c r="J103"/>
  <c r="K103"/>
  <c r="L103"/>
  <c r="M103"/>
  <c r="N103"/>
  <c r="O103"/>
  <c r="P103"/>
  <c r="Q103"/>
  <c r="R103"/>
  <c r="S103"/>
  <c r="D99"/>
  <c r="E99"/>
  <c r="F99"/>
  <c r="G99"/>
  <c r="H99"/>
  <c r="I99"/>
  <c r="J99"/>
  <c r="K99"/>
  <c r="L99"/>
  <c r="M99"/>
  <c r="N99"/>
  <c r="O99"/>
  <c r="P99"/>
  <c r="Q99"/>
  <c r="R99"/>
  <c r="S99"/>
  <c r="D93"/>
  <c r="E93"/>
  <c r="F93"/>
  <c r="G93"/>
  <c r="H93"/>
  <c r="I93"/>
  <c r="J93"/>
  <c r="K93"/>
  <c r="L93"/>
  <c r="M93"/>
  <c r="N93"/>
  <c r="O93"/>
  <c r="P93"/>
  <c r="Q93"/>
  <c r="R93"/>
  <c r="S93"/>
  <c r="D91"/>
  <c r="E91"/>
  <c r="F91"/>
  <c r="G91"/>
  <c r="H91"/>
  <c r="I91"/>
  <c r="J91"/>
  <c r="K91"/>
  <c r="L91"/>
  <c r="M91"/>
  <c r="N91"/>
  <c r="O91"/>
  <c r="P91"/>
  <c r="Q91"/>
  <c r="R91"/>
  <c r="S91"/>
  <c r="D86"/>
  <c r="E86"/>
  <c r="F86"/>
  <c r="G86"/>
  <c r="H86"/>
  <c r="I86"/>
  <c r="J86"/>
  <c r="K86"/>
  <c r="L86"/>
  <c r="M86"/>
  <c r="N86"/>
  <c r="O86"/>
  <c r="P86"/>
  <c r="Q86"/>
  <c r="R86"/>
  <c r="S86"/>
  <c r="D82"/>
  <c r="E82"/>
  <c r="F82"/>
  <c r="G82"/>
  <c r="H82"/>
  <c r="I82"/>
  <c r="J82"/>
  <c r="K82"/>
  <c r="L82"/>
  <c r="M82"/>
  <c r="N82"/>
  <c r="O82"/>
  <c r="P82"/>
  <c r="Q82"/>
  <c r="R82"/>
  <c r="S82"/>
  <c r="D75"/>
  <c r="E75"/>
  <c r="F75"/>
  <c r="G75"/>
  <c r="H75"/>
  <c r="I75"/>
  <c r="J75"/>
  <c r="K75"/>
  <c r="L75"/>
  <c r="M75"/>
  <c r="N75"/>
  <c r="O75"/>
  <c r="P75"/>
  <c r="Q75"/>
  <c r="R75"/>
  <c r="S75"/>
  <c r="D72"/>
  <c r="E72"/>
  <c r="F72"/>
  <c r="G72"/>
  <c r="H72"/>
  <c r="I72"/>
  <c r="J72"/>
  <c r="K72"/>
  <c r="L72"/>
  <c r="M72"/>
  <c r="N72"/>
  <c r="O72"/>
  <c r="P72"/>
  <c r="Q72"/>
  <c r="R72"/>
  <c r="S72"/>
  <c r="D67"/>
  <c r="E67"/>
  <c r="F67"/>
  <c r="G67"/>
  <c r="H67"/>
  <c r="I67"/>
  <c r="J67"/>
  <c r="K67"/>
  <c r="L67"/>
  <c r="M67"/>
  <c r="N67"/>
  <c r="O67"/>
  <c r="P67"/>
  <c r="Q67"/>
  <c r="R67"/>
  <c r="S67"/>
  <c r="D64"/>
  <c r="E64"/>
  <c r="F64"/>
  <c r="G64"/>
  <c r="H64"/>
  <c r="I64"/>
  <c r="J64"/>
  <c r="K64"/>
  <c r="L64"/>
  <c r="M64"/>
  <c r="N64"/>
  <c r="O64"/>
  <c r="P64"/>
  <c r="Q64"/>
  <c r="R64"/>
  <c r="S64"/>
  <c r="D59"/>
  <c r="E59"/>
  <c r="F59"/>
  <c r="G59"/>
  <c r="H59"/>
  <c r="I59"/>
  <c r="J59"/>
  <c r="K59"/>
  <c r="L59"/>
  <c r="M59"/>
  <c r="N59"/>
  <c r="O59"/>
  <c r="P59"/>
  <c r="Q59"/>
  <c r="R59"/>
  <c r="S59"/>
  <c r="D53"/>
  <c r="E53"/>
  <c r="F53"/>
  <c r="G53"/>
  <c r="H53"/>
  <c r="I53"/>
  <c r="J53"/>
  <c r="K53"/>
  <c r="L53"/>
  <c r="M53"/>
  <c r="N53"/>
  <c r="O53"/>
  <c r="P53"/>
  <c r="Q53"/>
  <c r="R53"/>
  <c r="S53"/>
  <c r="S51"/>
  <c r="R51"/>
  <c r="Q51"/>
  <c r="P51"/>
  <c r="O51"/>
  <c r="N51"/>
  <c r="M51"/>
  <c r="L51"/>
  <c r="K51"/>
  <c r="J51"/>
  <c r="I51"/>
  <c r="H51"/>
  <c r="G51"/>
  <c r="F51"/>
  <c r="E51"/>
  <c r="D51"/>
  <c r="S47"/>
  <c r="R47"/>
  <c r="Q47"/>
  <c r="P47"/>
  <c r="O47"/>
  <c r="N47"/>
  <c r="M47"/>
  <c r="L47"/>
  <c r="K47"/>
  <c r="J47"/>
  <c r="I47"/>
  <c r="H47"/>
  <c r="G47"/>
  <c r="F47"/>
  <c r="E47"/>
  <c r="D47"/>
  <c r="S45"/>
  <c r="R45"/>
  <c r="Q45"/>
  <c r="P45"/>
  <c r="O45"/>
  <c r="N45"/>
  <c r="M45"/>
  <c r="L45"/>
  <c r="K45"/>
  <c r="J45"/>
  <c r="I45"/>
  <c r="H45"/>
  <c r="G45"/>
  <c r="F45"/>
  <c r="E45"/>
  <c r="D45"/>
  <c r="S39"/>
  <c r="R39"/>
  <c r="Q39"/>
  <c r="P39"/>
  <c r="O39"/>
  <c r="N39"/>
  <c r="M39"/>
  <c r="L39"/>
  <c r="K39"/>
  <c r="J39"/>
  <c r="I39"/>
  <c r="H39"/>
  <c r="G39"/>
  <c r="F39"/>
  <c r="E39"/>
  <c r="D39"/>
  <c r="S37"/>
  <c r="R37"/>
  <c r="Q37"/>
  <c r="O37"/>
  <c r="N37"/>
  <c r="M37"/>
  <c r="L37"/>
  <c r="K37"/>
  <c r="J37"/>
  <c r="I37"/>
  <c r="H37"/>
  <c r="G37"/>
  <c r="F37"/>
  <c r="E37"/>
  <c r="D37"/>
  <c r="S25"/>
  <c r="R25"/>
  <c r="Q25"/>
  <c r="P25"/>
  <c r="O25"/>
  <c r="N25"/>
  <c r="M25"/>
  <c r="L25"/>
  <c r="K25"/>
  <c r="J25"/>
  <c r="I25"/>
  <c r="H25"/>
  <c r="G25"/>
  <c r="F25"/>
  <c r="E25"/>
  <c r="D25"/>
  <c r="S23"/>
  <c r="R23"/>
  <c r="Q23"/>
  <c r="P23"/>
  <c r="O23"/>
  <c r="N23"/>
  <c r="M23"/>
  <c r="L23"/>
  <c r="K23"/>
  <c r="J23"/>
  <c r="I23"/>
  <c r="H23"/>
  <c r="G23"/>
  <c r="F23"/>
  <c r="E23"/>
  <c r="D23"/>
  <c r="S21"/>
  <c r="R21"/>
  <c r="Q21"/>
  <c r="P21"/>
  <c r="O21"/>
  <c r="N21"/>
  <c r="M21"/>
  <c r="L21"/>
  <c r="K21"/>
  <c r="J21"/>
  <c r="I21"/>
  <c r="H21"/>
  <c r="G21"/>
  <c r="F21"/>
  <c r="E21"/>
  <c r="D21"/>
  <c r="S17"/>
  <c r="R17"/>
  <c r="Q17"/>
  <c r="P17"/>
  <c r="O17"/>
  <c r="N17"/>
  <c r="M17"/>
  <c r="L17"/>
  <c r="K17"/>
  <c r="J17"/>
  <c r="I17"/>
  <c r="H17"/>
  <c r="G17"/>
  <c r="F17"/>
  <c r="E17"/>
  <c r="D17"/>
  <c r="C18"/>
  <c r="C19"/>
  <c r="C20"/>
  <c r="C27"/>
  <c r="C28"/>
  <c r="C29"/>
  <c r="C30"/>
  <c r="C31"/>
  <c r="C32"/>
  <c r="C33"/>
  <c r="C34"/>
  <c r="C35"/>
  <c r="C36"/>
  <c r="C40"/>
  <c r="C43"/>
  <c r="C44"/>
  <c r="C41"/>
  <c r="C48"/>
  <c r="C49"/>
  <c r="C50"/>
  <c r="C52"/>
  <c r="C51" s="1"/>
  <c r="C54"/>
  <c r="C55"/>
  <c r="C56"/>
  <c r="C57"/>
  <c r="C58"/>
  <c r="C60"/>
  <c r="C61"/>
  <c r="C62"/>
  <c r="C63"/>
  <c r="C65"/>
  <c r="C66"/>
  <c r="C68"/>
  <c r="C69"/>
  <c r="C70"/>
  <c r="C71"/>
  <c r="C73"/>
  <c r="C74"/>
  <c r="C76"/>
  <c r="C77"/>
  <c r="C78"/>
  <c r="C79"/>
  <c r="C80"/>
  <c r="C81"/>
  <c r="C83"/>
  <c r="C84"/>
  <c r="C88"/>
  <c r="C89"/>
  <c r="C90"/>
  <c r="C92"/>
  <c r="C91" s="1"/>
  <c r="C94"/>
  <c r="C95"/>
  <c r="C96"/>
  <c r="C97"/>
  <c r="C98"/>
  <c r="C100"/>
  <c r="C101"/>
  <c r="C102"/>
  <c r="C104"/>
  <c r="C105"/>
  <c r="C106"/>
  <c r="C109"/>
  <c r="C110"/>
  <c r="C112"/>
  <c r="C113"/>
  <c r="C117"/>
  <c r="C118"/>
  <c r="C120"/>
  <c r="C122"/>
  <c r="C124"/>
  <c r="C125"/>
  <c r="C126"/>
  <c r="C130"/>
  <c r="C132"/>
  <c r="C133"/>
  <c r="C137"/>
  <c r="C138"/>
  <c r="C139"/>
  <c r="C141"/>
  <c r="C140" s="1"/>
  <c r="C128" l="1"/>
  <c r="C127" s="1"/>
  <c r="C115"/>
  <c r="C114" s="1"/>
  <c r="C111"/>
  <c r="C46"/>
  <c r="C45" s="1"/>
  <c r="C85"/>
  <c r="C82" s="1"/>
  <c r="C59"/>
  <c r="C135"/>
  <c r="C134" s="1"/>
  <c r="C116"/>
  <c r="C47"/>
  <c r="C22"/>
  <c r="C21" s="1"/>
  <c r="C38"/>
  <c r="C37" s="1"/>
  <c r="C108"/>
  <c r="C107" s="1"/>
  <c r="C24"/>
  <c r="C23" s="1"/>
  <c r="C75"/>
  <c r="C93"/>
  <c r="C26"/>
  <c r="C25" s="1"/>
  <c r="C121"/>
  <c r="C119" s="1"/>
  <c r="C87"/>
  <c r="C86" s="1"/>
  <c r="C136"/>
  <c r="C123"/>
  <c r="C103"/>
  <c r="C64"/>
  <c r="C17"/>
  <c r="C99"/>
  <c r="C53"/>
  <c r="C72"/>
  <c r="C67"/>
  <c r="C131"/>
  <c r="C129" s="1"/>
  <c r="C42"/>
  <c r="C39" s="1"/>
  <c r="S147"/>
  <c r="S149"/>
</calcChain>
</file>

<file path=xl/sharedStrings.xml><?xml version="1.0" encoding="utf-8"?>
<sst xmlns="http://schemas.openxmlformats.org/spreadsheetml/2006/main" count="345" uniqueCount="229">
  <si>
    <t>Почтовый адрес                                      многоквартирного дома (далее - МКД)                                с указанием населенного пункта</t>
  </si>
  <si>
    <t>№ п/п</t>
  </si>
  <si>
    <t>Общая площадь МКД</t>
  </si>
  <si>
    <t>в том числе:</t>
  </si>
  <si>
    <t>кв. м</t>
  </si>
  <si>
    <t>чел.</t>
  </si>
  <si>
    <t>руб.</t>
  </si>
  <si>
    <t>Х</t>
  </si>
  <si>
    <t>Итого по муниципальному образованию Абинский район</t>
  </si>
  <si>
    <t>5</t>
  </si>
  <si>
    <t>9</t>
  </si>
  <si>
    <t>Итого по муниципальному образованию Апшеронский район</t>
  </si>
  <si>
    <t>Итого по муниципальному образованию Белореченский район</t>
  </si>
  <si>
    <t>Итого по муниципальному образованию Брюховецкий район</t>
  </si>
  <si>
    <t>Итого по муниципальному образованию Выселковский район</t>
  </si>
  <si>
    <t>Итого по муниципальному образованию Гулькевический район</t>
  </si>
  <si>
    <t>Итого по муниципальному образованию Динской район</t>
  </si>
  <si>
    <t>Итого по муниципальному образованию Ейский район</t>
  </si>
  <si>
    <t>Итого по муниципальному образованию Кавказский район</t>
  </si>
  <si>
    <t>Итого по муниципальному образованию Калининский район</t>
  </si>
  <si>
    <t>Итого по муниципальному образованию Каневской район</t>
  </si>
  <si>
    <t>Итого по муниципальному образованию Красноармейский район</t>
  </si>
  <si>
    <t>Итого по муниципальному образованию город Краснодар</t>
  </si>
  <si>
    <t>Итого по муниципальному образованию Курганинский район</t>
  </si>
  <si>
    <t>Итого по муниципальному образованию Кущевский район</t>
  </si>
  <si>
    <t>Итого по муниципальному образованию Новокубанский район</t>
  </si>
  <si>
    <t>Итого по муниципальному образованию Новопокровский район</t>
  </si>
  <si>
    <t>Итого по муниципальному образованию город Новороссийск</t>
  </si>
  <si>
    <t>Итого по муниципальному образованию Отрадненский район</t>
  </si>
  <si>
    <t>Итого по муниципальному образованию Павловский район</t>
  </si>
  <si>
    <t>Итого по муниципальному образованию Северский район</t>
  </si>
  <si>
    <t>Итого по муниципальному образованию Славянский район</t>
  </si>
  <si>
    <t>Итого по муниципальному образованию город-курорт Сочи</t>
  </si>
  <si>
    <t>Итого по муниципальному образованию Староминский район</t>
  </si>
  <si>
    <t>Итого по муниципальному образованию Темрюкский район</t>
  </si>
  <si>
    <t>Итого по муниципальному образованию Тихорецкий район</t>
  </si>
  <si>
    <t>Итого по муниципальному образованию Туапсинский район</t>
  </si>
  <si>
    <t>Итого по муниципальному образованию Щербинский район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</si>
  <si>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</si>
  <si>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</si>
  <si>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</si>
  <si>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</si>
  <si>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</si>
  <si>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</si>
  <si>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</si>
  <si>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Итого по муниципальному образованию Лабинский район</t>
  </si>
  <si>
    <t>г. Горячий Ключ,                                                     ул. Ленина, д. 179, корп. А</t>
  </si>
  <si>
    <t>г. Горячий Ключ,                                                  ул. Ленина, д. 211</t>
  </si>
  <si>
    <t>Итого по муниципальному образованию город Горячий Ключ</t>
  </si>
  <si>
    <t>г. Горячий Ключ,                                                                  ул. Герцена, д. 52, корп. А</t>
  </si>
  <si>
    <t>г. Краснодар,                                                                ул. Сормовская, д. 183</t>
  </si>
  <si>
    <t>г. Новороссийск,                                                    просп. Дзержинского, д. 185</t>
  </si>
  <si>
    <t>г. Сочи,                                                                       ул. Я.Фабрициуса, д. 2/36</t>
  </si>
  <si>
    <t>г. Абинск,                                                                   ул. Комсомольская, д. 67</t>
  </si>
  <si>
    <t>г. Апшеронск,                                                        пер. Привокзальный, д. 6</t>
  </si>
  <si>
    <t>г. Апшеронск,                                                         ул. Комарова, д. 105</t>
  </si>
  <si>
    <t>г. Белореченск,                                                         ул. Ленина, д. 107</t>
  </si>
  <si>
    <t>ст-ца Брюховецкая,                                              ул. Тимофеева, д. 33</t>
  </si>
  <si>
    <t>ст-ца Брюховецкая,                                               ул. Кирова, д. 173</t>
  </si>
  <si>
    <t>ст-ца Брюховецкая,                                                     ул. Кирова, д. 179</t>
  </si>
  <si>
    <t>ст-ца Выселки,                                                                         ул. Ленина, д. 123</t>
  </si>
  <si>
    <t>г. Гулькевичи,                                                   микрорайон Западный, д. 2</t>
  </si>
  <si>
    <t>г. Гулькевичи,                                                   микрорайон Западный, д. 4</t>
  </si>
  <si>
    <t>г. Гулькевичи,                                                   микрорайон Западный, д. 7</t>
  </si>
  <si>
    <t>г. Гулькевичи,                                                   микрорайон Западный, д. 9</t>
  </si>
  <si>
    <t>г. Гулькевичи,                                                   микрорайон Западный, д. 17</t>
  </si>
  <si>
    <t>ст-ца Динская,                                                   ул. Линейная, д. 131</t>
  </si>
  <si>
    <t>г. Ейск,                                                                             ул. Коммунистическая,                                  д. 20, корп. 6</t>
  </si>
  <si>
    <t>г. Ейск,                                                                             ул. Коммунистическая,                                  д. 20, корп. 9</t>
  </si>
  <si>
    <t>г. Кропоткин,                                                      ул. Гоголя, д. 196</t>
  </si>
  <si>
    <t>г. Кропоткин,                                                   1-й микрорайон, д. 2</t>
  </si>
  <si>
    <t>г. Кропоткин,                                                   1-й микрорайон, д. 12</t>
  </si>
  <si>
    <t>г. Кропоткин,                                                   1-й микрорайон, д. 47</t>
  </si>
  <si>
    <t>ст-ца Старовеличковская,                                                   ул. Братьев Шаповаловых, д. 32</t>
  </si>
  <si>
    <t>ст-ца Калининская,                                           ул. Ленина, д. 101</t>
  </si>
  <si>
    <t>ст-ца Каневская,                                                  ул. Гагарина, д. 13</t>
  </si>
  <si>
    <t>ст-ца Каневская,                                                    ул. Кубанская, д. 47, корп. А</t>
  </si>
  <si>
    <t>ст-ца Каневская,                                                ул. Нестеренко, д. 43</t>
  </si>
  <si>
    <t>ст-ца Каневская,                                                                ул. Ростовская, д. 27, корп. А</t>
  </si>
  <si>
    <t>ст-ца Каневская,                                                       ул. Свердликова, д. 89</t>
  </si>
  <si>
    <t>ст-ца Каневская,                                                 ул. Уманская, д. 65</t>
  </si>
  <si>
    <t>ст-ца Полтавская,                                             ул. Ленина, д. 150</t>
  </si>
  <si>
    <t>ст-ца Полтавская,                                             ул. Ленина, д. 152</t>
  </si>
  <si>
    <t>ст-ца Полтавская,                                             ул. Ленина, д. 211</t>
  </si>
  <si>
    <t>г. Курганинск,                                                                           ул. Матросова, д. 201, корп. А</t>
  </si>
  <si>
    <t>г. Курганинск,                                                          ул. Матросова, д. 197, корп. А</t>
  </si>
  <si>
    <t>г. Курганинск,                                                          ул. Матросова, д. 199, корп. А</t>
  </si>
  <si>
    <t>пгт Псебай,                                                  ул. 60 лет Октября, д. 2</t>
  </si>
  <si>
    <t>пгт Псебай,                                                   ул. 60 лет Октября, д. 12</t>
  </si>
  <si>
    <t>пгт Мостовской,                                                        ул. Кооперативная, д. 134</t>
  </si>
  <si>
    <t>г. Новокубанск,                                                       ул. Ленинградская, д. 19</t>
  </si>
  <si>
    <t>г. Новокубанск,                                          ул. Ленина, д. 29</t>
  </si>
  <si>
    <t>г. Новокубанск,                                                    ул. Первомайская, д. 95</t>
  </si>
  <si>
    <t>ст-ца Новопокровская,                                            ул. Черняховского, д. 6</t>
  </si>
  <si>
    <t>ст-ца Новопокровская,                                                        ул. Черняховского, д. 4</t>
  </si>
  <si>
    <t>ст-ца Новопокровская,                                             ул. Заводская, д. 146</t>
  </si>
  <si>
    <t>ст-ца Отрадная,                                                        ул. Овражная, д. 61, корп. Д</t>
  </si>
  <si>
    <t>ст-ца Отрадная,                                                 ул. Овражная, д. 61, корп. В</t>
  </si>
  <si>
    <t>ст-ца Павловская,                                             ул. Новопочтовая, д. 31</t>
  </si>
  <si>
    <t>пгт Афипский,                                                     ул. Пушкина, д. 140</t>
  </si>
  <si>
    <t>г. Славянск-на-Кубани,                                          ул. Совхозная, д. 75, корп. 1</t>
  </si>
  <si>
    <t>г. Славянск-на-Кубани,                                          ул. Стаханова, д. 197</t>
  </si>
  <si>
    <t>г. Славянск-на-Кубани,                                               ул. Троицкая, д. 232</t>
  </si>
  <si>
    <t>ст-ца Староминская,                                       ул. Красная, д. 3, корп. А</t>
  </si>
  <si>
    <t>ст-ца Староминская,                                                    ул. Мира, д. 51</t>
  </si>
  <si>
    <t>ст-ца Староминская,                                                ул. Мира, д. 80</t>
  </si>
  <si>
    <t>г. Темрюк,                                                    ул. Таманская, д. 10</t>
  </si>
  <si>
    <t>г. Тихорецк,                                                           ул. Калинина, д. 7, корп. А</t>
  </si>
  <si>
    <t>г. Тихорецк,                                                                         ул. Победы, д. 1, корп. Б</t>
  </si>
  <si>
    <t>г. Тихорецк,                                                                             ул. Подвойского, д. 123</t>
  </si>
  <si>
    <t>г. Тихорецк,                                                              ул. Октябрьская, д. 89</t>
  </si>
  <si>
    <t>с. Лермонтово,                                                       ул. Ленина, д. 7, корп. А</t>
  </si>
  <si>
    <t xml:space="preserve">Итого по муниципальному образованию Успенский район </t>
  </si>
  <si>
    <t>с. Успенское,                                                         ул. Октябрьская, д. 92</t>
  </si>
  <si>
    <t>с. Успенское,                                                ул. К.Маркса, д. 22</t>
  </si>
  <si>
    <t>с. Успенское,                                                          ул. Пионерская, д. 1, корп. А</t>
  </si>
  <si>
    <t>ст-ца Старощербиновская,                                       ул. Краснопартизанская, д. 132</t>
  </si>
  <si>
    <t>г. Сочи, ул. Абрикосовая, д. 18</t>
  </si>
  <si>
    <t>г. Сочи, ул. Вишневая, д. 4</t>
  </si>
  <si>
    <t>г. Сочи, ул. Ленина, д. 6</t>
  </si>
  <si>
    <t>г. Сочи, ул. Макаренко, д. 43</t>
  </si>
  <si>
    <t>г. Сочи, ул. Макаренко, д. 45</t>
  </si>
  <si>
    <t>г. Сочи, ул. Партизанская, д. 20</t>
  </si>
  <si>
    <t>г. Сочи, ул. Пасечная, д. 61/1</t>
  </si>
  <si>
    <t>г. Сочи, ул. Ульянова, д. 53</t>
  </si>
  <si>
    <t>г. Сочи, ш. Батумское, д. 39</t>
  </si>
  <si>
    <t>г. Апшеронск, ул. Ленина, д. 4</t>
  </si>
  <si>
    <t>г. Апшеронск, ул. Ленина, д. 18</t>
  </si>
  <si>
    <t>г. Апшеронск, ул. Ленина, д. 31</t>
  </si>
  <si>
    <t>ст-ца Динская, ул. К.Цеткин, д. 2</t>
  </si>
  <si>
    <t>ст-ца Динская, ул. Красная, д. 92</t>
  </si>
  <si>
    <t>ст-ца Динская, ул. Новая, д. 106</t>
  </si>
  <si>
    <t>ст-ца Кущевская, ул. Ленина, д. 5</t>
  </si>
  <si>
    <t>г. Лабинск, ул. Калинина, д. 122</t>
  </si>
  <si>
    <t>г. Лабинск, ул. Калинина, д. 176</t>
  </si>
  <si>
    <t>г. Лабинск, ул. Красная, д. 49</t>
  </si>
  <si>
    <t>г. Лабинск, ул. Некрасова, д. 23</t>
  </si>
  <si>
    <t>г. Лабинск, ул. Пионерская, д. 34</t>
  </si>
  <si>
    <t>г. Курганинск, ул. Мира, д. 80</t>
  </si>
  <si>
    <t>пгт Афипский, ул. Победы, д. 7</t>
  </si>
  <si>
    <t>г. Сочи, ш. Батумское, д. 33</t>
  </si>
  <si>
    <t>Итого по муниципальному образованию Мостовский район</t>
  </si>
  <si>
    <t>(руб./кв.м)</t>
  </si>
  <si>
    <t>этажей</t>
  </si>
  <si>
    <t>прогнозируемый объем поступления взносов в текущем году</t>
  </si>
  <si>
    <t xml:space="preserve"> подъездов</t>
  </si>
  <si>
    <t>квартир</t>
  </si>
  <si>
    <t>№ п/п по дате приватизации</t>
  </si>
  <si>
    <t>№ п/п в ПГА 1638</t>
  </si>
  <si>
    <t>7</t>
  </si>
  <si>
    <t>Российской Федерации</t>
  </si>
  <si>
    <t>Количество граждан, зарегистрированных                  по месту жительства в МКД</t>
  </si>
  <si>
    <t xml:space="preserve">Краснодарского края </t>
  </si>
  <si>
    <t xml:space="preserve">средства фонда капитального ремонта данного МКД, включающего в себя взносы и пени </t>
  </si>
  <si>
    <t>заимствованные средства</t>
  </si>
  <si>
    <t>ПРИЛОЖЕНИЕ № 1</t>
  </si>
  <si>
    <t xml:space="preserve">к  приказу министерства топливно-энергетического комплекса и жилищно-коммунального хозяйства    Краснодарского края
от __________________№________
</t>
  </si>
  <si>
    <t>Почтовый адрес многоквартирного дома (далее - МКД) с указанием населенного пункта</t>
  </si>
  <si>
    <r>
      <t xml:space="preserve"> разработка проектной документации на выполнение работ по капитальному ремонту МКД</t>
    </r>
    <r>
      <rPr>
        <vertAlign val="superscript"/>
        <sz val="34"/>
        <color indexed="8"/>
        <rFont val="Times New Roman"/>
        <family val="1"/>
        <charset val="204"/>
      </rPr>
      <t xml:space="preserve"> 2)</t>
    </r>
  </si>
  <si>
    <t>из них</t>
  </si>
  <si>
    <r>
      <t xml:space="preserve">проведение экспертизы проектной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</si>
  <si>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Всего по муниципальному образованию Кавказский  район</t>
  </si>
  <si>
    <t>1</t>
  </si>
  <si>
    <t>2</t>
  </si>
  <si>
    <t>3</t>
  </si>
  <si>
    <t>4</t>
  </si>
  <si>
    <t>6</t>
  </si>
  <si>
    <t>8</t>
  </si>
  <si>
    <t>10</t>
  </si>
  <si>
    <t>11</t>
  </si>
  <si>
    <t>12</t>
  </si>
  <si>
    <t>ПРИЛОЖЕНИЕ № 2</t>
  </si>
  <si>
    <t>Почтовый адрес многоквартирного дома (далее - МКД)с указанием населенного пункта</t>
  </si>
  <si>
    <t>Кавказский район, 
г. Кропоткин, 
микрорайон 1-й, 
д. 45</t>
  </si>
  <si>
    <t>Кавказский район, 
г. Кропоткин, 
ул. Железнодорожная, 
д. 7/1</t>
  </si>
  <si>
    <t>Кавказский район, 
г. Кропоткин, 
ул. Железнодорожная, 
д. 16/1</t>
  </si>
  <si>
    <t>Кавказский район, 
г. Кропоткин, 
ул. Красная, 
д. 52</t>
  </si>
  <si>
    <t>Кавказский район, 
г. Кропоткин, 
микрорайон 1-й, 
д. 2</t>
  </si>
  <si>
    <t>Кавказский район, 
г. Кропоткин, 
микрорайон 1-й, 
д. 28</t>
  </si>
  <si>
    <t>Кавказский район, 
г. Кропоткин, 
микрорайон 1-й, 
д. 48</t>
  </si>
  <si>
    <t>Кавказский район, 
г. Кропоткин, 
ул. Шоссейная, 
д. 69</t>
  </si>
  <si>
    <t>Кавказский район, 
ст-ца Кавказская, 
пер. Первомайский ДОС, 
д. 20</t>
  </si>
  <si>
    <t>Кавказский район, 
г. Кропоткин, 
ул. Красная, 
д. 147</t>
  </si>
  <si>
    <t>Кавказский район, 
г. Кропоткин, 
ул. Красная, 
д. 191</t>
  </si>
  <si>
    <t>Кавказский район, 
г. Кропоткин, 
ул. Комсомольская, 
д. 238</t>
  </si>
  <si>
    <t xml:space="preserve">  СПИСОК</t>
  </si>
  <si>
    <t>СПИСОК</t>
  </si>
  <si>
    <t>0</t>
  </si>
  <si>
    <t>РО</t>
  </si>
  <si>
    <t>фактическая</t>
  </si>
  <si>
    <t>способ формирования  фонда капитального ремонтаМКД</t>
  </si>
  <si>
    <t xml:space="preserve"> муниципальной поддержки</t>
  </si>
  <si>
    <t>планирумый  срок выполнения работ капитального ремонта МКД (квартаал, год)</t>
  </si>
  <si>
    <t>РО/СС</t>
  </si>
  <si>
    <t xml:space="preserve">многоквартирных домов расположенных на территории муниципального образования Кавказский район общее имущество собствнников помещений которых подлежит капитальному ремонту  в плановом периоде  2017 - 2019 годов  (этап 2019 года)    </t>
  </si>
  <si>
    <t>в том числе средства финансовой поддержки</t>
  </si>
  <si>
    <t>многоквартирных домов,расположенных на территории Кавказского района  в отношении которых в этапе 2019 года  планового периода  2017-2019  подлежат выполнению работ по капитальному ремонту общего имущества собственников  помещений , предусмотренных частью 1 статьи 166 ЖК РФ</t>
  </si>
  <si>
    <t>многоквартирных домов, расположенных на территории муниципального образования Кавказский район, в отношении которых в этапе 2019 года планового периода 2017-2019 годов  подлежат выполнению услуг и работ по  по капитальному ремонту  общего имущества собственников помещений, предусмотренных п.п.2-4 ст. 26 Закона Краснодарского края от 1 июля 2013 года №2735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</si>
  <si>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Виды услуг и  работ по капитальному ремонту общего имущества собственников помещений, предусмотренных п.п.2-4 ст. 26 Закона Крааснодарского края от 1 июля 2013 года №2735 "Об организации проведения капитального ремонта общего имущества собственнков помещений в многоквартирных домах, расположенных на территории Краснодарского края"</t>
  </si>
  <si>
    <t>всего (сумма показателей граф 10 - 15)</t>
  </si>
  <si>
    <t>планируемая</t>
  </si>
  <si>
    <t>количество</t>
  </si>
  <si>
    <t>Стоимость  капитального ремонта общего имущества в МКД</t>
  </si>
  <si>
    <t>Стоимость работ по капитальному ремонту всего (сумма показателей граф 4-9,11,13, 15, 17, 19)</t>
  </si>
  <si>
    <t>Виды работ по капитальному реемонту общеего имуществаа в МКД, предусмотренные частью 1 статьи 166 ЖК РФ</t>
  </si>
  <si>
    <t>теплоснабжение</t>
  </si>
  <si>
    <t>гаазоснабжение</t>
  </si>
  <si>
    <t>холодное водоснабжение</t>
  </si>
  <si>
    <t>горячее водоснабжение</t>
  </si>
  <si>
    <t xml:space="preserve">Стоимость  капитального ремонта общего имущества в МКД всего, сумма показателей граф 4-10) </t>
  </si>
  <si>
    <r>
      <t xml:space="preserve">оценка технического состояния МКД, составление дефектных ведомостей, ведомостей объемов работ </t>
    </r>
    <r>
      <rPr>
        <vertAlign val="superscript"/>
        <sz val="34"/>
        <color indexed="8"/>
        <rFont val="Times New Roman"/>
        <family val="1"/>
        <charset val="204"/>
      </rPr>
      <t>2)</t>
    </r>
    <r>
      <rPr>
        <sz val="34"/>
        <color indexed="8"/>
        <rFont val="Times New Roman"/>
        <family val="1"/>
        <charset val="204"/>
      </rPr>
      <t xml:space="preserve"> </t>
    </r>
  </si>
  <si>
    <r>
      <t xml:space="preserve">проведение проверки достоверности опеределения сметной стоимости капитального ремонта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</si>
  <si>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осуществление  строительного контроля за выполнением  по капитального  ремонта             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</si>
  <si>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оценка техничского состояния лифтов требовааниям Технического регламента</t>
  </si>
  <si>
    <t xml:space="preserve">составление сметной документации на выполнение капитального ремонта </t>
  </si>
  <si>
    <t>4 кв. 2019 г.</t>
  </si>
  <si>
    <r>
      <t xml:space="preserve">электроснабжения </t>
    </r>
    <r>
      <rPr>
        <b/>
        <vertAlign val="superscript"/>
        <sz val="22"/>
        <color indexed="8"/>
        <rFont val="Times New Roman"/>
        <family val="1"/>
        <charset val="204"/>
      </rPr>
      <t>2)</t>
    </r>
  </si>
  <si>
    <r>
      <t>водоотведения</t>
    </r>
    <r>
      <rPr>
        <b/>
        <vertAlign val="superscript"/>
        <sz val="22"/>
        <color indexed="8"/>
        <rFont val="Times New Roman"/>
        <family val="1"/>
        <charset val="204"/>
      </rPr>
      <t xml:space="preserve"> 2)</t>
    </r>
  </si>
  <si>
    <r>
      <t>руб.</t>
    </r>
    <r>
      <rPr>
        <b/>
        <vertAlign val="superscript"/>
        <sz val="22"/>
        <color indexed="8"/>
        <rFont val="Times New Roman"/>
        <family val="1"/>
        <charset val="204"/>
      </rPr>
      <t>2)</t>
    </r>
  </si>
  <si>
    <r>
      <t>руб</t>
    </r>
    <r>
      <rPr>
        <b/>
        <vertAlign val="superscript"/>
        <sz val="22"/>
        <color indexed="8"/>
        <rFont val="Times New Roman"/>
        <family val="1"/>
        <charset val="204"/>
      </rPr>
      <t>.2)</t>
    </r>
  </si>
  <si>
    <t xml:space="preserve">                                                                                                        </t>
  </si>
  <si>
    <t xml:space="preserve">  </t>
  </si>
  <si>
    <t>к постановлени админстрации муниципального образования Кавказский район от 18.09.2018 № 1298</t>
  </si>
  <si>
    <t>Заместитель главы муниципального образования Кавказский район</t>
  </si>
  <si>
    <t>И.Д. Погорелов</t>
  </si>
  <si>
    <t>ПРИЛОЖЕНИЕ № 3</t>
  </si>
  <si>
    <t>к постановлению админстрации муниципального образования Кавказский район                                                                             от 24.12.2019 № 2049</t>
  </si>
  <si>
    <t>(в редакции постановления админстрации муниципального образования Кавказский район                                                                                                    от 24.12.2019 № 2049)</t>
  </si>
  <si>
    <t>к постановлению админстрации муниципального образования Кавказский район                                                                             от 24.12.2019 №2049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</si>
</sst>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#,##0_ ;\-#,##0\ "/>
  </numFmts>
  <fonts count="52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34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9"/>
      <color indexed="8"/>
      <name val="Times New Roman"/>
      <family val="1"/>
      <charset val="204"/>
    </font>
    <font>
      <b/>
      <sz val="34"/>
      <color indexed="8"/>
      <name val="Times New Roman"/>
      <family val="1"/>
      <charset val="204"/>
    </font>
    <font>
      <vertAlign val="superscript"/>
      <sz val="34"/>
      <color indexed="8"/>
      <name val="Times New Roman"/>
      <family val="1"/>
      <charset val="204"/>
    </font>
    <font>
      <sz val="36"/>
      <color indexed="8"/>
      <name val="Calibri"/>
      <family val="2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b/>
      <sz val="3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28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30"/>
      <color indexed="8"/>
      <name val="Times New Roman"/>
      <family val="1"/>
      <charset val="204"/>
    </font>
    <font>
      <sz val="24"/>
      <color indexed="8"/>
      <name val="Calibri"/>
      <family val="2"/>
      <charset val="204"/>
    </font>
    <font>
      <b/>
      <sz val="24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  <font>
      <b/>
      <sz val="26"/>
      <color indexed="8"/>
      <name val="Calibri"/>
      <family val="2"/>
    </font>
    <font>
      <b/>
      <sz val="26"/>
      <color theme="1"/>
      <name val="Calibri"/>
      <family val="2"/>
      <charset val="204"/>
      <scheme val="minor"/>
    </font>
    <font>
      <b/>
      <sz val="26"/>
      <color indexed="8"/>
      <name val="Calibri"/>
      <family val="2"/>
      <charset val="204"/>
    </font>
    <font>
      <b/>
      <sz val="26"/>
      <color theme="1"/>
      <name val="Times New Roman"/>
      <family val="1"/>
      <charset val="204"/>
    </font>
    <font>
      <b/>
      <vertAlign val="superscript"/>
      <sz val="2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8"/>
      <color indexed="8"/>
      <name val="Calibri"/>
      <family val="2"/>
    </font>
    <font>
      <b/>
      <sz val="28"/>
      <color theme="1"/>
      <name val="Calibri"/>
      <family val="2"/>
      <charset val="204"/>
      <scheme val="minor"/>
    </font>
    <font>
      <b/>
      <sz val="28"/>
      <color indexed="8"/>
      <name val="Calibri"/>
      <family val="2"/>
      <charset val="204"/>
    </font>
    <font>
      <b/>
      <sz val="32"/>
      <color indexed="8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b/>
      <sz val="36"/>
      <color theme="1"/>
      <name val="Calibri"/>
      <family val="2"/>
      <charset val="204"/>
      <scheme val="minor"/>
    </font>
    <font>
      <b/>
      <sz val="36"/>
      <color indexed="8"/>
      <name val="Calibri"/>
      <family val="2"/>
    </font>
    <font>
      <b/>
      <sz val="36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26"/>
      <color indexed="8"/>
      <name val="Calibri"/>
      <family val="2"/>
    </font>
    <font>
      <sz val="2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7" fillId="0" borderId="0"/>
    <xf numFmtId="0" fontId="17" fillId="0" borderId="0"/>
    <xf numFmtId="0" fontId="18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321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right" vertical="top" wrapText="1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Border="1"/>
    <xf numFmtId="0" fontId="9" fillId="0" borderId="0" xfId="0" applyFont="1" applyBorder="1"/>
    <xf numFmtId="0" fontId="9" fillId="0" borderId="0" xfId="0" applyNumberFormat="1" applyFont="1" applyBorder="1"/>
    <xf numFmtId="0" fontId="5" fillId="0" borderId="0" xfId="0" applyFont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164" fontId="10" fillId="0" borderId="0" xfId="6" applyFont="1"/>
    <xf numFmtId="164" fontId="10" fillId="0" borderId="0" xfId="6" applyFont="1" applyAlignment="1">
      <alignment horizontal="center" vertical="top" wrapText="1"/>
    </xf>
    <xf numFmtId="164" fontId="5" fillId="0" borderId="1" xfId="6" applyFont="1" applyBorder="1" applyAlignment="1">
      <alignment horizontal="center"/>
    </xf>
    <xf numFmtId="164" fontId="14" fillId="0" borderId="0" xfId="6" applyFont="1" applyAlignment="1">
      <alignment horizontal="left" vertical="center" wrapText="1"/>
    </xf>
    <xf numFmtId="164" fontId="13" fillId="0" borderId="0" xfId="6" applyFont="1" applyAlignment="1">
      <alignment horizontal="center" vertical="center" wrapText="1"/>
    </xf>
    <xf numFmtId="164" fontId="5" fillId="0" borderId="0" xfId="6" applyFont="1" applyAlignment="1">
      <alignment horizontal="right" wrapText="1"/>
    </xf>
    <xf numFmtId="164" fontId="10" fillId="0" borderId="0" xfId="6" applyFont="1" applyFill="1" applyAlignment="1">
      <alignment horizontal="right" vertical="top" wrapText="1"/>
    </xf>
    <xf numFmtId="164" fontId="10" fillId="0" borderId="0" xfId="6" applyFont="1" applyAlignment="1">
      <alignment horizontal="right" vertical="top" wrapText="1"/>
    </xf>
    <xf numFmtId="164" fontId="23" fillId="0" borderId="1" xfId="6" applyFont="1" applyFill="1" applyBorder="1" applyAlignment="1">
      <alignment horizontal="center" vertical="center" wrapText="1"/>
    </xf>
    <xf numFmtId="165" fontId="5" fillId="0" borderId="1" xfId="6" applyNumberFormat="1" applyFont="1" applyBorder="1" applyAlignment="1">
      <alignment horizontal="left" vertical="center" wrapText="1"/>
    </xf>
    <xf numFmtId="165" fontId="5" fillId="0" borderId="0" xfId="6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9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9" fillId="0" borderId="0" xfId="0" applyNumberFormat="1" applyFont="1" applyBorder="1"/>
    <xf numFmtId="165" fontId="1" fillId="0" borderId="0" xfId="0" applyNumberFormat="1" applyFont="1"/>
    <xf numFmtId="165" fontId="3" fillId="0" borderId="0" xfId="0" applyNumberFormat="1" applyFont="1"/>
    <xf numFmtId="0" fontId="15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left"/>
    </xf>
    <xf numFmtId="164" fontId="6" fillId="0" borderId="0" xfId="6" applyFont="1" applyBorder="1"/>
    <xf numFmtId="164" fontId="6" fillId="0" borderId="0" xfId="6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4" fontId="9" fillId="0" borderId="0" xfId="6" applyFont="1" applyBorder="1" applyAlignment="1">
      <alignment horizontal="center" vertical="center" wrapText="1"/>
    </xf>
    <xf numFmtId="0" fontId="1" fillId="0" borderId="0" xfId="0" applyFont="1" applyBorder="1"/>
    <xf numFmtId="49" fontId="23" fillId="0" borderId="1" xfId="6" applyNumberFormat="1" applyFont="1" applyFill="1" applyBorder="1" applyAlignment="1">
      <alignment horizontal="center" vertical="center" wrapText="1"/>
    </xf>
    <xf numFmtId="164" fontId="5" fillId="0" borderId="1" xfId="6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164" fontId="14" fillId="0" borderId="0" xfId="6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5" fontId="5" fillId="0" borderId="3" xfId="6" applyNumberFormat="1" applyFont="1" applyBorder="1" applyAlignment="1">
      <alignment horizontal="left" vertical="center" wrapText="1"/>
    </xf>
    <xf numFmtId="165" fontId="5" fillId="0" borderId="3" xfId="6" applyNumberFormat="1" applyFont="1" applyBorder="1" applyAlignment="1">
      <alignment horizontal="left"/>
    </xf>
    <xf numFmtId="0" fontId="5" fillId="0" borderId="0" xfId="0" applyNumberFormat="1" applyFont="1" applyBorder="1" applyAlignment="1">
      <alignment vertical="center" wrapText="1"/>
    </xf>
    <xf numFmtId="0" fontId="11" fillId="0" borderId="0" xfId="0" applyFont="1" applyBorder="1" applyAlignment="1">
      <alignment vertical="top" wrapText="1"/>
    </xf>
    <xf numFmtId="0" fontId="0" fillId="0" borderId="0" xfId="0" applyAlignment="1"/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 applyProtection="1">
      <alignment vertical="center" wrapText="1"/>
      <protection hidden="1"/>
    </xf>
    <xf numFmtId="0" fontId="2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64" fontId="29" fillId="0" borderId="0" xfId="6" applyFont="1" applyBorder="1" applyAlignment="1" applyProtection="1">
      <alignment vertical="center" wrapText="1"/>
      <protection hidden="1"/>
    </xf>
    <xf numFmtId="0" fontId="29" fillId="0" borderId="0" xfId="0" applyFont="1" applyBorder="1" applyAlignment="1">
      <alignment horizontal="center" vertical="center" wrapText="1"/>
    </xf>
    <xf numFmtId="4" fontId="29" fillId="0" borderId="0" xfId="0" applyNumberFormat="1" applyFont="1" applyBorder="1" applyAlignment="1" applyProtection="1">
      <alignment horizontal="center" vertical="center" wrapText="1"/>
      <protection hidden="1"/>
    </xf>
    <xf numFmtId="2" fontId="28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166" fontId="23" fillId="0" borderId="1" xfId="6" applyNumberFormat="1" applyFont="1" applyFill="1" applyBorder="1" applyAlignment="1">
      <alignment horizontal="center" vertical="center" wrapText="1"/>
    </xf>
    <xf numFmtId="2" fontId="23" fillId="0" borderId="1" xfId="6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164" fontId="14" fillId="0" borderId="0" xfId="6" applyFont="1" applyAlignment="1">
      <alignment horizontal="right" wrapText="1"/>
    </xf>
    <xf numFmtId="164" fontId="24" fillId="0" borderId="1" xfId="6" applyFont="1" applyFill="1" applyBorder="1" applyAlignment="1">
      <alignment horizontal="center" vertical="center" wrapText="1"/>
    </xf>
    <xf numFmtId="49" fontId="24" fillId="0" borderId="1" xfId="6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5" fillId="0" borderId="1" xfId="0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vertical="center" textRotation="90" wrapText="1"/>
    </xf>
    <xf numFmtId="1" fontId="15" fillId="0" borderId="10" xfId="0" applyNumberFormat="1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/>
    <xf numFmtId="0" fontId="19" fillId="0" borderId="1" xfId="0" applyFont="1" applyBorder="1" applyAlignment="1">
      <alignment vertical="center" wrapText="1"/>
    </xf>
    <xf numFmtId="0" fontId="15" fillId="0" borderId="1" xfId="0" applyFont="1" applyBorder="1"/>
    <xf numFmtId="0" fontId="15" fillId="0" borderId="8" xfId="0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0" xfId="0" applyNumberFormat="1" applyFont="1"/>
    <xf numFmtId="0" fontId="15" fillId="0" borderId="7" xfId="0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4" fontId="31" fillId="0" borderId="1" xfId="0" applyNumberFormat="1" applyFont="1" applyBorder="1" applyAlignment="1" applyProtection="1">
      <alignment horizontal="center" vertical="center" wrapText="1"/>
      <protection hidden="1"/>
    </xf>
    <xf numFmtId="2" fontId="21" fillId="0" borderId="1" xfId="0" applyNumberFormat="1" applyFont="1" applyBorder="1" applyAlignment="1">
      <alignment horizontal="center" vertical="center" wrapText="1"/>
    </xf>
    <xf numFmtId="164" fontId="31" fillId="0" borderId="1" xfId="6" applyFont="1" applyBorder="1" applyAlignment="1" applyProtection="1">
      <alignment vertical="center" wrapText="1"/>
      <protection hidden="1"/>
    </xf>
    <xf numFmtId="4" fontId="31" fillId="0" borderId="3" xfId="0" applyNumberFormat="1" applyFont="1" applyBorder="1" applyAlignment="1">
      <alignment horizontal="center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4" fontId="31" fillId="0" borderId="6" xfId="0" applyNumberFormat="1" applyFont="1" applyBorder="1" applyAlignment="1" applyProtection="1">
      <alignment horizontal="center" vertical="center" wrapText="1"/>
      <protection hidden="1"/>
    </xf>
    <xf numFmtId="4" fontId="31" fillId="0" borderId="10" xfId="0" applyNumberFormat="1" applyFont="1" applyBorder="1" applyAlignment="1" applyProtection="1">
      <alignment horizontal="center" vertical="center" wrapText="1"/>
      <protection hidden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 applyProtection="1">
      <alignment vertical="center" wrapText="1"/>
      <protection hidden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1" fontId="21" fillId="0" borderId="10" xfId="0" applyNumberFormat="1" applyFont="1" applyFill="1" applyBorder="1" applyAlignment="1">
      <alignment horizontal="center" vertical="center" wrapText="1"/>
    </xf>
    <xf numFmtId="1" fontId="21" fillId="0" borderId="4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textRotation="90" wrapText="1"/>
    </xf>
    <xf numFmtId="0" fontId="37" fillId="0" borderId="0" xfId="0" applyFont="1" applyAlignment="1">
      <alignment horizontal="center" vertical="center" textRotation="90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165" fontId="20" fillId="0" borderId="1" xfId="6" applyNumberFormat="1" applyFont="1" applyFill="1" applyBorder="1" applyAlignment="1">
      <alignment horizontal="center" vertical="center" wrapText="1"/>
    </xf>
    <xf numFmtId="164" fontId="20" fillId="0" borderId="1" xfId="6" applyFont="1" applyFill="1" applyBorder="1" applyAlignment="1">
      <alignment horizontal="left" vertical="center" wrapText="1"/>
    </xf>
    <xf numFmtId="165" fontId="20" fillId="0" borderId="1" xfId="6" applyNumberFormat="1" applyFont="1" applyBorder="1" applyAlignment="1">
      <alignment horizontal="center" vertical="center" wrapText="1"/>
    </xf>
    <xf numFmtId="164" fontId="20" fillId="0" borderId="1" xfId="6" applyFont="1" applyBorder="1" applyAlignment="1">
      <alignment horizontal="left" vertical="center" wrapText="1"/>
    </xf>
    <xf numFmtId="164" fontId="23" fillId="0" borderId="1" xfId="6" applyFont="1" applyBorder="1" applyAlignment="1">
      <alignment horizontal="center" vertical="center" wrapText="1"/>
    </xf>
    <xf numFmtId="49" fontId="23" fillId="0" borderId="1" xfId="6" applyNumberFormat="1" applyFont="1" applyBorder="1" applyAlignment="1">
      <alignment horizontal="center" vertical="center" wrapText="1"/>
    </xf>
    <xf numFmtId="166" fontId="23" fillId="0" borderId="1" xfId="6" applyNumberFormat="1" applyFont="1" applyBorder="1" applyAlignment="1">
      <alignment horizontal="center" vertical="center" wrapText="1"/>
    </xf>
    <xf numFmtId="2" fontId="23" fillId="0" borderId="1" xfId="6" applyNumberFormat="1" applyFont="1" applyBorder="1" applyAlignment="1">
      <alignment horizontal="center" vertical="center" wrapText="1"/>
    </xf>
    <xf numFmtId="0" fontId="38" fillId="0" borderId="1" xfId="0" applyFont="1" applyBorder="1" applyAlignment="1" applyProtection="1">
      <alignment vertical="center" wrapText="1"/>
      <protection hidden="1"/>
    </xf>
    <xf numFmtId="164" fontId="35" fillId="0" borderId="1" xfId="6" applyFont="1" applyFill="1" applyBorder="1" applyAlignment="1" applyProtection="1">
      <alignment horizontal="center" vertical="center"/>
      <protection hidden="1"/>
    </xf>
    <xf numFmtId="49" fontId="23" fillId="3" borderId="1" xfId="6" applyNumberFormat="1" applyFont="1" applyFill="1" applyBorder="1" applyAlignment="1">
      <alignment horizontal="center" vertical="center" wrapText="1"/>
    </xf>
    <xf numFmtId="166" fontId="39" fillId="0" borderId="1" xfId="6" applyNumberFormat="1" applyFont="1" applyFill="1" applyBorder="1" applyAlignment="1">
      <alignment horizontal="center" vertical="center" wrapText="1"/>
    </xf>
    <xf numFmtId="2" fontId="39" fillId="0" borderId="1" xfId="6" applyNumberFormat="1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0" xfId="0" applyNumberFormat="1" applyFont="1" applyBorder="1" applyAlignment="1">
      <alignment horizontal="center" vertical="center" wrapText="1"/>
    </xf>
    <xf numFmtId="165" fontId="23" fillId="0" borderId="0" xfId="0" applyNumberFormat="1" applyFont="1" applyBorder="1" applyAlignment="1"/>
    <xf numFmtId="0" fontId="23" fillId="0" borderId="0" xfId="0" applyFont="1" applyBorder="1" applyAlignment="1">
      <alignment horizontal="left"/>
    </xf>
    <xf numFmtId="0" fontId="23" fillId="0" borderId="0" xfId="0" applyFont="1" applyBorder="1" applyAlignment="1"/>
    <xf numFmtId="0" fontId="23" fillId="0" borderId="0" xfId="0" applyFont="1" applyBorder="1"/>
    <xf numFmtId="0" fontId="41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 applyProtection="1">
      <alignment vertical="center" wrapText="1"/>
      <protection hidden="1"/>
    </xf>
    <xf numFmtId="164" fontId="24" fillId="3" borderId="8" xfId="6" applyFont="1" applyFill="1" applyBorder="1" applyAlignment="1">
      <alignment horizontal="center" vertical="center" wrapText="1"/>
    </xf>
    <xf numFmtId="49" fontId="24" fillId="0" borderId="8" xfId="6" applyNumberFormat="1" applyFont="1" applyBorder="1" applyAlignment="1">
      <alignment horizontal="center" vertical="center" wrapText="1"/>
    </xf>
    <xf numFmtId="164" fontId="24" fillId="0" borderId="8" xfId="6" applyFont="1" applyBorder="1" applyAlignment="1">
      <alignment horizontal="center" vertical="center" wrapText="1"/>
    </xf>
    <xf numFmtId="49" fontId="44" fillId="0" borderId="7" xfId="0" applyNumberFormat="1" applyFont="1" applyFill="1" applyBorder="1" applyAlignment="1">
      <alignment horizontal="center" vertical="center" wrapText="1"/>
    </xf>
    <xf numFmtId="49" fontId="44" fillId="0" borderId="8" xfId="0" applyNumberFormat="1" applyFont="1" applyFill="1" applyBorder="1" applyAlignment="1">
      <alignment horizontal="center" vertical="center" wrapText="1"/>
    </xf>
    <xf numFmtId="164" fontId="24" fillId="0" borderId="1" xfId="6" applyFont="1" applyBorder="1" applyAlignment="1">
      <alignment horizontal="center" vertical="center" wrapText="1"/>
    </xf>
    <xf numFmtId="164" fontId="24" fillId="3" borderId="1" xfId="6" applyFont="1" applyFill="1" applyBorder="1" applyAlignment="1">
      <alignment horizontal="center" vertical="center" wrapText="1"/>
    </xf>
    <xf numFmtId="49" fontId="24" fillId="0" borderId="1" xfId="6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/>
    <xf numFmtId="164" fontId="23" fillId="0" borderId="0" xfId="6" applyFont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1" fontId="15" fillId="0" borderId="12" xfId="0" applyNumberFormat="1" applyFont="1" applyFill="1" applyBorder="1" applyAlignment="1">
      <alignment horizontal="center" vertical="center" wrapText="1"/>
    </xf>
    <xf numFmtId="1" fontId="15" fillId="0" borderId="8" xfId="0" applyNumberFormat="1" applyFont="1" applyFill="1" applyBorder="1" applyAlignment="1">
      <alignment horizontal="center" vertical="center" wrapText="1"/>
    </xf>
    <xf numFmtId="0" fontId="15" fillId="0" borderId="8" xfId="0" applyFont="1" applyBorder="1"/>
    <xf numFmtId="1" fontId="22" fillId="0" borderId="18" xfId="0" applyNumberFormat="1" applyFont="1" applyFill="1" applyBorder="1" applyAlignment="1">
      <alignment horizontal="center" vertical="center" wrapText="1"/>
    </xf>
    <xf numFmtId="1" fontId="22" fillId="0" borderId="19" xfId="0" applyNumberFormat="1" applyFont="1" applyFill="1" applyBorder="1" applyAlignment="1">
      <alignment horizontal="center" vertical="center" wrapText="1"/>
    </xf>
    <xf numFmtId="1" fontId="22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0" fontId="22" fillId="0" borderId="17" xfId="0" applyNumberFormat="1" applyFont="1" applyBorder="1" applyAlignment="1">
      <alignment horizontal="center" vertical="center"/>
    </xf>
    <xf numFmtId="4" fontId="22" fillId="0" borderId="17" xfId="0" applyNumberFormat="1" applyFont="1" applyFill="1" applyBorder="1" applyAlignment="1">
      <alignment horizontal="center" vertical="center" wrapText="1"/>
    </xf>
    <xf numFmtId="0" fontId="22" fillId="0" borderId="20" xfId="0" applyFont="1" applyBorder="1" applyAlignment="1">
      <alignment wrapText="1"/>
    </xf>
    <xf numFmtId="0" fontId="22" fillId="0" borderId="22" xfId="0" applyFont="1" applyFill="1" applyBorder="1" applyAlignment="1">
      <alignment wrapText="1"/>
    </xf>
    <xf numFmtId="0" fontId="21" fillId="0" borderId="21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wrapText="1"/>
    </xf>
    <xf numFmtId="0" fontId="21" fillId="0" borderId="2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31" fillId="0" borderId="24" xfId="0" applyFont="1" applyBorder="1" applyAlignment="1" applyProtection="1">
      <alignment vertical="center" wrapText="1"/>
      <protection hidden="1"/>
    </xf>
    <xf numFmtId="0" fontId="21" fillId="0" borderId="25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4" fontId="21" fillId="0" borderId="24" xfId="0" applyNumberFormat="1" applyFont="1" applyFill="1" applyBorder="1" applyAlignment="1">
      <alignment horizontal="center" vertical="center" wrapText="1"/>
    </xf>
    <xf numFmtId="0" fontId="21" fillId="0" borderId="24" xfId="0" applyNumberFormat="1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/>
    </xf>
    <xf numFmtId="164" fontId="31" fillId="0" borderId="24" xfId="6" applyFont="1" applyBorder="1" applyAlignment="1" applyProtection="1">
      <alignment vertical="center" wrapText="1"/>
      <protection hidden="1"/>
    </xf>
    <xf numFmtId="0" fontId="31" fillId="0" borderId="24" xfId="0" applyFont="1" applyBorder="1" applyAlignment="1">
      <alignment horizontal="center" vertical="center" wrapText="1"/>
    </xf>
    <xf numFmtId="4" fontId="31" fillId="0" borderId="25" xfId="0" applyNumberFormat="1" applyFont="1" applyBorder="1" applyAlignment="1" applyProtection="1">
      <alignment horizontal="center" vertical="center" wrapText="1"/>
      <protection hidden="1"/>
    </xf>
    <xf numFmtId="2" fontId="21" fillId="0" borderId="24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164" fontId="6" fillId="0" borderId="0" xfId="6" applyFont="1" applyBorder="1" applyAlignment="1">
      <alignment horizontal="center" vertical="center" wrapText="1"/>
    </xf>
    <xf numFmtId="167" fontId="23" fillId="0" borderId="1" xfId="6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top" wrapText="1"/>
    </xf>
    <xf numFmtId="0" fontId="26" fillId="0" borderId="0" xfId="0" applyFont="1" applyAlignment="1">
      <alignment horizontal="center" wrapText="1"/>
    </xf>
    <xf numFmtId="0" fontId="15" fillId="0" borderId="1" xfId="0" applyFont="1" applyFill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top" wrapText="1"/>
    </xf>
    <xf numFmtId="0" fontId="34" fillId="0" borderId="0" xfId="0" applyFont="1" applyAlignment="1">
      <alignment horizontal="center" vertical="center" wrapText="1"/>
    </xf>
    <xf numFmtId="49" fontId="21" fillId="0" borderId="2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textRotation="90" wrapText="1"/>
    </xf>
    <xf numFmtId="0" fontId="15" fillId="0" borderId="0" xfId="0" applyFont="1" applyFill="1" applyBorder="1" applyAlignment="1">
      <alignment horizontal="center" vertical="center" textRotation="90" wrapText="1"/>
    </xf>
    <xf numFmtId="0" fontId="15" fillId="0" borderId="2" xfId="0" applyFont="1" applyFill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textRotation="90" wrapText="1"/>
    </xf>
    <xf numFmtId="0" fontId="15" fillId="0" borderId="14" xfId="0" applyFont="1" applyBorder="1" applyAlignment="1">
      <alignment horizontal="center" textRotation="90" wrapText="1"/>
    </xf>
    <xf numFmtId="0" fontId="15" fillId="0" borderId="6" xfId="0" applyFont="1" applyBorder="1" applyAlignment="1">
      <alignment horizontal="center" textRotation="90" wrapText="1"/>
    </xf>
    <xf numFmtId="0" fontId="15" fillId="0" borderId="8" xfId="0" applyNumberFormat="1" applyFont="1" applyFill="1" applyBorder="1" applyAlignment="1">
      <alignment horizontal="center" vertical="center" textRotation="90" wrapText="1"/>
    </xf>
    <xf numFmtId="0" fontId="15" fillId="0" borderId="7" xfId="0" applyNumberFormat="1" applyFont="1" applyFill="1" applyBorder="1" applyAlignment="1">
      <alignment horizontal="center" vertical="center" textRotation="90" wrapText="1"/>
    </xf>
    <xf numFmtId="0" fontId="15" fillId="0" borderId="3" xfId="0" applyNumberFormat="1" applyFont="1" applyFill="1" applyBorder="1" applyAlignment="1">
      <alignment horizontal="center" vertical="center" textRotation="90" wrapText="1"/>
    </xf>
    <xf numFmtId="0" fontId="15" fillId="0" borderId="8" xfId="0" applyFont="1" applyFill="1" applyBorder="1" applyAlignment="1">
      <alignment horizontal="center" vertical="center" textRotation="90" wrapText="1"/>
    </xf>
    <xf numFmtId="0" fontId="15" fillId="0" borderId="7" xfId="0" applyFont="1" applyFill="1" applyBorder="1" applyAlignment="1">
      <alignment horizontal="center" vertical="center" textRotation="90" wrapText="1"/>
    </xf>
    <xf numFmtId="0" fontId="15" fillId="0" borderId="3" xfId="0" applyFont="1" applyFill="1" applyBorder="1" applyAlignment="1">
      <alignment horizontal="center" vertical="center" textRotation="90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1" fontId="15" fillId="0" borderId="8" xfId="0" applyNumberFormat="1" applyFont="1" applyFill="1" applyBorder="1" applyAlignment="1">
      <alignment horizontal="center" vertical="center" textRotation="90" wrapText="1"/>
    </xf>
    <xf numFmtId="1" fontId="15" fillId="0" borderId="7" xfId="0" applyNumberFormat="1" applyFont="1" applyFill="1" applyBorder="1" applyAlignment="1">
      <alignment horizontal="center" vertical="center" textRotation="90" wrapText="1"/>
    </xf>
    <xf numFmtId="1" fontId="15" fillId="0" borderId="3" xfId="0" applyNumberFormat="1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textRotation="90" wrapText="1"/>
    </xf>
    <xf numFmtId="0" fontId="20" fillId="2" borderId="12" xfId="0" applyFont="1" applyFill="1" applyBorder="1" applyAlignment="1">
      <alignment horizontal="center" vertical="center" textRotation="90" wrapText="1"/>
    </xf>
    <xf numFmtId="0" fontId="20" fillId="2" borderId="9" xfId="0" applyFont="1" applyFill="1" applyBorder="1" applyAlignment="1">
      <alignment horizontal="center" vertical="center" textRotation="90" wrapText="1"/>
    </xf>
    <xf numFmtId="0" fontId="20" fillId="2" borderId="14" xfId="0" applyFont="1" applyFill="1" applyBorder="1" applyAlignment="1">
      <alignment horizontal="center" vertical="center" textRotation="90" wrapText="1"/>
    </xf>
    <xf numFmtId="0" fontId="20" fillId="2" borderId="5" xfId="0" applyFont="1" applyFill="1" applyBorder="1" applyAlignment="1">
      <alignment horizontal="center" vertical="center" textRotation="90" wrapText="1"/>
    </xf>
    <xf numFmtId="0" fontId="20" fillId="2" borderId="6" xfId="0" applyFont="1" applyFill="1" applyBorder="1" applyAlignment="1">
      <alignment horizontal="center" vertical="center" textRotation="90" wrapText="1"/>
    </xf>
    <xf numFmtId="164" fontId="20" fillId="0" borderId="1" xfId="6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textRotation="90" wrapText="1"/>
    </xf>
    <xf numFmtId="0" fontId="20" fillId="2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49" fontId="40" fillId="0" borderId="0" xfId="0" applyNumberFormat="1" applyFont="1" applyFill="1" applyBorder="1" applyAlignment="1">
      <alignment horizontal="center" vertical="center" wrapText="1"/>
    </xf>
    <xf numFmtId="164" fontId="5" fillId="0" borderId="0" xfId="6" applyFont="1" applyAlignment="1">
      <alignment horizontal="right" wrapText="1"/>
    </xf>
    <xf numFmtId="164" fontId="0" fillId="0" borderId="0" xfId="6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5" fillId="0" borderId="1" xfId="6" applyFont="1" applyBorder="1" applyAlignment="1">
      <alignment horizontal="center" vertical="center" wrapText="1"/>
    </xf>
    <xf numFmtId="164" fontId="0" fillId="0" borderId="1" xfId="6" applyFont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45" fillId="0" borderId="0" xfId="0" applyFont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46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8" xfId="6" applyFont="1" applyBorder="1" applyAlignment="1">
      <alignment horizontal="center" vertical="center" wrapText="1"/>
    </xf>
    <xf numFmtId="164" fontId="5" fillId="0" borderId="7" xfId="6" applyFont="1" applyBorder="1" applyAlignment="1">
      <alignment horizontal="center" vertical="center" wrapText="1"/>
    </xf>
    <xf numFmtId="164" fontId="5" fillId="0" borderId="3" xfId="6" applyFont="1" applyBorder="1" applyAlignment="1">
      <alignment horizontal="center" vertical="center" wrapText="1"/>
    </xf>
    <xf numFmtId="164" fontId="10" fillId="0" borderId="0" xfId="6" applyFont="1" applyAlignment="1">
      <alignment horizontal="center"/>
    </xf>
    <xf numFmtId="164" fontId="10" fillId="0" borderId="0" xfId="6" applyFont="1" applyAlignment="1">
      <alignment horizontal="center" vertical="top" wrapText="1"/>
    </xf>
    <xf numFmtId="164" fontId="5" fillId="0" borderId="4" xfId="6" applyFont="1" applyBorder="1" applyAlignment="1">
      <alignment horizontal="center" vertical="center" wrapText="1"/>
    </xf>
    <xf numFmtId="164" fontId="5" fillId="0" borderId="13" xfId="6" applyFont="1" applyBorder="1" applyAlignment="1">
      <alignment horizontal="center" vertical="center" wrapText="1"/>
    </xf>
    <xf numFmtId="164" fontId="5" fillId="0" borderId="10" xfId="6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3" xfId="1"/>
    <cellStyle name="Обычный 4" xfId="3"/>
    <cellStyle name="Процентный 2" xfId="4"/>
    <cellStyle name="Финансовый" xfId="6" builtinId="3"/>
    <cellStyle name="Финансовый 2" xfId="5"/>
  </cellStyles>
  <dxfs count="104"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D9FFEA"/>
        </patternFill>
      </fill>
    </dxf>
    <dxf>
      <font>
        <b/>
        <i val="0"/>
      </font>
      <fill>
        <patternFill>
          <bgColor rgb="FFF3E7F5"/>
        </patternFill>
      </fill>
    </dxf>
    <dxf>
      <font>
        <b/>
        <i val="0"/>
      </font>
      <fill>
        <patternFill>
          <bgColor rgb="FFD9FFEA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view="pageBreakPreview" zoomScale="40" zoomScaleNormal="50" zoomScaleSheetLayoutView="40" workbookViewId="0">
      <selection activeCell="A9" sqref="A9:Q9"/>
    </sheetView>
  </sheetViews>
  <sheetFormatPr defaultRowHeight="20.25"/>
  <cols>
    <col min="1" max="1" width="7.5703125" style="2" customWidth="1"/>
    <col min="2" max="2" width="57.7109375" style="2" customWidth="1"/>
    <col min="3" max="3" width="8.85546875" style="2" customWidth="1"/>
    <col min="4" max="4" width="9" style="2" customWidth="1"/>
    <col min="5" max="5" width="14.7109375" style="2" customWidth="1"/>
    <col min="6" max="6" width="27.28515625" style="2" customWidth="1"/>
    <col min="7" max="7" width="22.42578125" style="26" customWidth="1"/>
    <col min="8" max="8" width="12.140625" style="3" customWidth="1"/>
    <col min="9" max="9" width="41.42578125" style="2" customWidth="1"/>
    <col min="10" max="10" width="34.5703125" style="2" customWidth="1"/>
    <col min="11" max="11" width="12.140625" style="26" customWidth="1"/>
    <col min="12" max="12" width="14.140625" style="26" customWidth="1"/>
    <col min="13" max="13" width="12.7109375" style="26" customWidth="1"/>
    <col min="14" max="14" width="34.42578125" style="2" customWidth="1"/>
    <col min="15" max="15" width="37.28515625" style="2" customWidth="1"/>
    <col min="16" max="16" width="23.5703125" style="26" customWidth="1"/>
    <col min="17" max="17" width="21.7109375" style="2" customWidth="1"/>
    <col min="18" max="18" width="9.42578125" style="2" customWidth="1"/>
    <col min="19" max="19" width="21.85546875" style="2" customWidth="1"/>
    <col min="20" max="16384" width="9.140625" style="2"/>
  </cols>
  <sheetData>
    <row r="1" spans="1:17" ht="30.75" customHeight="1">
      <c r="A1" s="224"/>
      <c r="B1" s="215"/>
      <c r="C1" s="216"/>
      <c r="D1" s="216"/>
      <c r="E1" s="216"/>
      <c r="F1" s="217"/>
      <c r="G1" s="217"/>
      <c r="H1" s="218"/>
      <c r="I1" s="63"/>
      <c r="J1" s="63"/>
      <c r="K1" s="63"/>
      <c r="L1" s="228" t="s">
        <v>155</v>
      </c>
      <c r="M1" s="228"/>
      <c r="N1" s="228"/>
      <c r="O1" s="228"/>
      <c r="P1" s="228"/>
      <c r="Q1" s="79"/>
    </row>
    <row r="2" spans="1:17" s="26" customFormat="1" ht="125.25" customHeight="1">
      <c r="A2" s="225"/>
      <c r="B2" s="63"/>
      <c r="C2" s="219"/>
      <c r="D2" s="220"/>
      <c r="E2" s="220"/>
      <c r="F2" s="220"/>
      <c r="G2" s="220"/>
      <c r="H2" s="220"/>
      <c r="I2" s="63"/>
      <c r="J2" s="63"/>
      <c r="K2" s="63"/>
      <c r="L2" s="229" t="s">
        <v>226</v>
      </c>
      <c r="M2" s="229"/>
      <c r="N2" s="229"/>
      <c r="O2" s="229"/>
      <c r="P2" s="229"/>
      <c r="Q2" s="221"/>
    </row>
    <row r="3" spans="1:17" s="26" customFormat="1" ht="16.5" customHeight="1">
      <c r="A3" s="225"/>
      <c r="B3" s="63"/>
      <c r="C3" s="219"/>
      <c r="D3" s="220"/>
      <c r="E3" s="220"/>
      <c r="F3" s="220"/>
      <c r="G3" s="220"/>
      <c r="H3" s="220"/>
      <c r="I3" s="63"/>
      <c r="J3" s="63"/>
      <c r="K3" s="63"/>
      <c r="L3" s="226"/>
      <c r="M3" s="226"/>
      <c r="N3" s="226"/>
      <c r="O3" s="226"/>
      <c r="P3" s="226"/>
      <c r="Q3" s="221"/>
    </row>
    <row r="4" spans="1:17" s="26" customFormat="1" ht="35.25" customHeight="1">
      <c r="A4" s="225"/>
      <c r="B4" s="63"/>
      <c r="C4" s="219"/>
      <c r="D4" s="220"/>
      <c r="E4" s="220"/>
      <c r="F4" s="220"/>
      <c r="G4" s="220"/>
      <c r="H4" s="220"/>
      <c r="I4" s="63"/>
      <c r="J4" s="63"/>
      <c r="K4" s="63"/>
      <c r="L4" s="230" t="s">
        <v>155</v>
      </c>
      <c r="M4" s="230"/>
      <c r="N4" s="230"/>
      <c r="O4" s="230"/>
      <c r="P4" s="230"/>
      <c r="Q4" s="221"/>
    </row>
    <row r="5" spans="1:17" s="26" customFormat="1" ht="80.25" customHeight="1">
      <c r="A5" s="225"/>
      <c r="B5" s="63"/>
      <c r="C5" s="219"/>
      <c r="D5" s="220"/>
      <c r="E5" s="220"/>
      <c r="F5" s="220"/>
      <c r="G5" s="220"/>
      <c r="H5" s="220"/>
      <c r="I5" s="63"/>
      <c r="J5" s="63"/>
      <c r="K5" s="63"/>
      <c r="L5" s="230" t="s">
        <v>222</v>
      </c>
      <c r="M5" s="230"/>
      <c r="N5" s="230"/>
      <c r="O5" s="230"/>
      <c r="P5" s="230"/>
      <c r="Q5" s="221"/>
    </row>
    <row r="6" spans="1:17" s="26" customFormat="1" ht="132" customHeight="1">
      <c r="A6" s="225"/>
      <c r="B6" s="63"/>
      <c r="C6" s="219"/>
      <c r="D6" s="220"/>
      <c r="E6" s="220"/>
      <c r="F6" s="220"/>
      <c r="G6" s="220"/>
      <c r="H6" s="220"/>
      <c r="I6" s="63"/>
      <c r="J6" s="63"/>
      <c r="K6" s="63"/>
      <c r="L6" s="230" t="s">
        <v>227</v>
      </c>
      <c r="M6" s="230"/>
      <c r="N6" s="230"/>
      <c r="O6" s="230"/>
      <c r="P6" s="230"/>
      <c r="Q6" s="221"/>
    </row>
    <row r="7" spans="1:17" s="26" customFormat="1" ht="35.25" customHeight="1">
      <c r="A7" s="225"/>
      <c r="B7" s="63"/>
      <c r="C7" s="219"/>
      <c r="D7" s="220"/>
      <c r="E7" s="220"/>
      <c r="F7" s="220"/>
      <c r="G7" s="220"/>
      <c r="H7" s="220"/>
      <c r="I7" s="63"/>
      <c r="J7" s="63"/>
      <c r="K7" s="63"/>
      <c r="L7" s="63"/>
      <c r="M7" s="63"/>
      <c r="N7" s="222"/>
      <c r="O7" s="223"/>
      <c r="P7" s="223"/>
      <c r="Q7" s="221"/>
    </row>
    <row r="8" spans="1:17" s="26" customFormat="1" ht="35.25" customHeight="1">
      <c r="A8" s="233" t="s">
        <v>185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</row>
    <row r="9" spans="1:17" s="26" customFormat="1" ht="93.75" customHeight="1">
      <c r="A9" s="232" t="s">
        <v>194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</row>
    <row r="10" spans="1:17" s="26" customFormat="1" ht="93.75" customHeight="1">
      <c r="A10" s="111"/>
      <c r="B10" s="111"/>
      <c r="C10" s="112"/>
      <c r="D10" s="112"/>
      <c r="E10" s="112"/>
      <c r="F10" s="111"/>
      <c r="G10" s="111"/>
      <c r="H10" s="111"/>
      <c r="I10" s="112"/>
      <c r="J10" s="112"/>
      <c r="K10" s="112"/>
      <c r="L10" s="112"/>
      <c r="M10" s="112"/>
      <c r="N10" s="112"/>
      <c r="O10" s="112"/>
      <c r="P10" s="111"/>
      <c r="Q10" s="111"/>
    </row>
    <row r="11" spans="1:17" s="26" customFormat="1" ht="93.75" customHeight="1">
      <c r="A11" s="260" t="s">
        <v>1</v>
      </c>
      <c r="B11" s="260" t="s">
        <v>0</v>
      </c>
      <c r="C11" s="263" t="s">
        <v>201</v>
      </c>
      <c r="D11" s="264"/>
      <c r="E11" s="265"/>
      <c r="F11" s="257" t="s">
        <v>2</v>
      </c>
      <c r="G11" s="254" t="s">
        <v>151</v>
      </c>
      <c r="H11" s="254" t="s">
        <v>190</v>
      </c>
      <c r="I11" s="237" t="s">
        <v>202</v>
      </c>
      <c r="J11" s="237"/>
      <c r="K11" s="237"/>
      <c r="L11" s="237"/>
      <c r="M11" s="237"/>
      <c r="N11" s="237"/>
      <c r="O11" s="237"/>
      <c r="P11" s="248" t="s">
        <v>189</v>
      </c>
      <c r="Q11" s="251" t="s">
        <v>192</v>
      </c>
    </row>
    <row r="12" spans="1:17" ht="42.75" customHeight="1">
      <c r="A12" s="261"/>
      <c r="B12" s="261"/>
      <c r="C12" s="266" t="s">
        <v>143</v>
      </c>
      <c r="D12" s="266" t="s">
        <v>145</v>
      </c>
      <c r="E12" s="266" t="s">
        <v>146</v>
      </c>
      <c r="F12" s="258"/>
      <c r="G12" s="255"/>
      <c r="H12" s="255"/>
      <c r="I12" s="238" t="s">
        <v>200</v>
      </c>
      <c r="J12" s="239"/>
      <c r="K12" s="239"/>
      <c r="L12" s="239"/>
      <c r="M12" s="239"/>
      <c r="N12" s="239"/>
      <c r="O12" s="239"/>
      <c r="P12" s="249"/>
      <c r="Q12" s="252"/>
    </row>
    <row r="13" spans="1:17" ht="30.75" customHeight="1">
      <c r="A13" s="261"/>
      <c r="B13" s="261"/>
      <c r="C13" s="267"/>
      <c r="D13" s="267"/>
      <c r="E13" s="267"/>
      <c r="F13" s="258"/>
      <c r="G13" s="255"/>
      <c r="H13" s="255"/>
      <c r="I13" s="234" t="s">
        <v>199</v>
      </c>
      <c r="J13" s="236" t="s">
        <v>3</v>
      </c>
      <c r="K13" s="236"/>
      <c r="L13" s="236"/>
      <c r="M13" s="236"/>
      <c r="N13" s="236"/>
      <c r="O13" s="236"/>
      <c r="P13" s="249"/>
      <c r="Q13" s="252"/>
    </row>
    <row r="14" spans="1:17" ht="176.25" customHeight="1">
      <c r="A14" s="261"/>
      <c r="B14" s="261"/>
      <c r="C14" s="267"/>
      <c r="D14" s="267"/>
      <c r="E14" s="267"/>
      <c r="F14" s="258"/>
      <c r="G14" s="255"/>
      <c r="H14" s="255"/>
      <c r="I14" s="234"/>
      <c r="J14" s="234" t="s">
        <v>153</v>
      </c>
      <c r="K14" s="236" t="s">
        <v>195</v>
      </c>
      <c r="L14" s="236"/>
      <c r="M14" s="236"/>
      <c r="N14" s="234" t="s">
        <v>144</v>
      </c>
      <c r="O14" s="234" t="s">
        <v>154</v>
      </c>
      <c r="P14" s="249"/>
      <c r="Q14" s="252"/>
    </row>
    <row r="15" spans="1:17" ht="249" customHeight="1">
      <c r="A15" s="261"/>
      <c r="B15" s="261"/>
      <c r="C15" s="268"/>
      <c r="D15" s="268"/>
      <c r="E15" s="268"/>
      <c r="F15" s="259"/>
      <c r="G15" s="256"/>
      <c r="H15" s="256"/>
      <c r="I15" s="234"/>
      <c r="J15" s="235"/>
      <c r="K15" s="96" t="s">
        <v>150</v>
      </c>
      <c r="L15" s="96" t="s">
        <v>152</v>
      </c>
      <c r="M15" s="97" t="s">
        <v>191</v>
      </c>
      <c r="N15" s="235"/>
      <c r="O15" s="235"/>
      <c r="P15" s="250"/>
      <c r="Q15" s="253"/>
    </row>
    <row r="16" spans="1:17" ht="32.25" customHeight="1">
      <c r="A16" s="262"/>
      <c r="B16" s="262"/>
      <c r="C16" s="98" t="s">
        <v>44</v>
      </c>
      <c r="D16" s="99" t="s">
        <v>44</v>
      </c>
      <c r="E16" s="99" t="s">
        <v>44</v>
      </c>
      <c r="F16" s="100" t="s">
        <v>4</v>
      </c>
      <c r="G16" s="101" t="s">
        <v>5</v>
      </c>
      <c r="H16" s="102" t="s">
        <v>193</v>
      </c>
      <c r="I16" s="100" t="s">
        <v>6</v>
      </c>
      <c r="J16" s="100" t="s">
        <v>6</v>
      </c>
      <c r="K16" s="100"/>
      <c r="L16" s="100"/>
      <c r="M16" s="103"/>
      <c r="N16" s="100" t="s">
        <v>6</v>
      </c>
      <c r="O16" s="100" t="s">
        <v>6</v>
      </c>
      <c r="P16" s="100" t="s">
        <v>142</v>
      </c>
      <c r="Q16" s="104"/>
    </row>
    <row r="17" spans="1:20" ht="36" thickBot="1">
      <c r="A17" s="178">
        <v>1</v>
      </c>
      <c r="B17" s="178">
        <v>2</v>
      </c>
      <c r="C17" s="184">
        <v>3</v>
      </c>
      <c r="D17" s="185">
        <v>4</v>
      </c>
      <c r="E17" s="185">
        <v>5</v>
      </c>
      <c r="F17" s="105">
        <v>6</v>
      </c>
      <c r="G17" s="106">
        <v>7</v>
      </c>
      <c r="H17" s="107">
        <v>8</v>
      </c>
      <c r="I17" s="108">
        <v>9</v>
      </c>
      <c r="J17" s="178">
        <v>10</v>
      </c>
      <c r="K17" s="178">
        <v>11</v>
      </c>
      <c r="L17" s="178">
        <v>12</v>
      </c>
      <c r="M17" s="178">
        <v>13</v>
      </c>
      <c r="N17" s="178">
        <v>14</v>
      </c>
      <c r="O17" s="178">
        <v>15</v>
      </c>
      <c r="P17" s="178">
        <v>16</v>
      </c>
      <c r="Q17" s="186">
        <v>17</v>
      </c>
      <c r="S17" s="6"/>
    </row>
    <row r="18" spans="1:20" ht="100.5" customHeight="1">
      <c r="A18" s="246" t="s">
        <v>161</v>
      </c>
      <c r="B18" s="247"/>
      <c r="C18" s="187" t="s">
        <v>7</v>
      </c>
      <c r="D18" s="188" t="s">
        <v>7</v>
      </c>
      <c r="E18" s="189"/>
      <c r="F18" s="190">
        <f>F23+F24+F25+F26+F27+F28+F29+F30+F31+F32+F33+F34</f>
        <v>57624</v>
      </c>
      <c r="G18" s="190">
        <f>G23+G24+G25+G26+G27+G28+G29+G30+G31+G32+G33+G34</f>
        <v>1631</v>
      </c>
      <c r="H18" s="191"/>
      <c r="I18" s="190">
        <f t="shared" ref="I18:O18" si="0">I23+I24+I25+I26+I27+I28+I29+I30+I31+I32+I33+I34</f>
        <v>45216188.799999997</v>
      </c>
      <c r="J18" s="190">
        <f t="shared" si="0"/>
        <v>8475348.7100000009</v>
      </c>
      <c r="K18" s="190">
        <v>0</v>
      </c>
      <c r="L18" s="190">
        <v>0</v>
      </c>
      <c r="M18" s="190">
        <v>0</v>
      </c>
      <c r="N18" s="190">
        <f t="shared" si="0"/>
        <v>2422593.5589510263</v>
      </c>
      <c r="O18" s="190">
        <f t="shared" si="0"/>
        <v>34318246.531048968</v>
      </c>
      <c r="P18" s="192">
        <v>0</v>
      </c>
      <c r="Q18" s="193"/>
      <c r="R18" s="6"/>
      <c r="S18" s="6"/>
      <c r="T18" s="6"/>
    </row>
    <row r="19" spans="1:20" s="8" customFormat="1" ht="32.25" hidden="1" customHeight="1">
      <c r="A19" s="244" t="s">
        <v>48</v>
      </c>
      <c r="B19" s="245"/>
      <c r="C19" s="127" t="s">
        <v>7</v>
      </c>
      <c r="D19" s="128" t="s">
        <v>7</v>
      </c>
      <c r="E19" s="129"/>
      <c r="F19" s="109"/>
      <c r="G19" s="180"/>
      <c r="H19" s="181"/>
      <c r="I19" s="109"/>
      <c r="J19" s="109"/>
      <c r="K19" s="109"/>
      <c r="L19" s="109"/>
      <c r="M19" s="109"/>
      <c r="N19" s="109"/>
      <c r="O19" s="109"/>
      <c r="P19" s="109"/>
      <c r="Q19" s="194"/>
      <c r="R19" s="6"/>
      <c r="S19" s="6"/>
      <c r="T19" s="7"/>
    </row>
    <row r="20" spans="1:20" ht="40.5" hidden="1" customHeight="1">
      <c r="A20" s="195">
        <v>9</v>
      </c>
      <c r="B20" s="130" t="s">
        <v>49</v>
      </c>
      <c r="C20" s="127" t="s">
        <v>9</v>
      </c>
      <c r="D20" s="128">
        <v>5</v>
      </c>
      <c r="E20" s="129"/>
      <c r="F20" s="109">
        <v>7416.1</v>
      </c>
      <c r="G20" s="182">
        <v>73</v>
      </c>
      <c r="H20" s="179"/>
      <c r="I20" s="109"/>
      <c r="J20" s="183">
        <v>238745.88888888885</v>
      </c>
      <c r="K20" s="183"/>
      <c r="L20" s="183"/>
      <c r="M20" s="183"/>
      <c r="N20" s="183"/>
      <c r="O20" s="183">
        <v>549054.11111111112</v>
      </c>
      <c r="P20" s="109"/>
      <c r="Q20" s="196"/>
      <c r="R20" s="6"/>
      <c r="S20" s="6"/>
      <c r="T20" s="6"/>
    </row>
    <row r="21" spans="1:20" ht="40.5" hidden="1" customHeight="1">
      <c r="A21" s="195">
        <v>10</v>
      </c>
      <c r="B21" s="130" t="s">
        <v>46</v>
      </c>
      <c r="C21" s="127" t="s">
        <v>10</v>
      </c>
      <c r="D21" s="128">
        <v>5</v>
      </c>
      <c r="E21" s="129"/>
      <c r="F21" s="109">
        <v>11742.3</v>
      </c>
      <c r="G21" s="182">
        <v>181</v>
      </c>
      <c r="H21" s="179"/>
      <c r="I21" s="109"/>
      <c r="J21" s="183">
        <v>597221.87777777773</v>
      </c>
      <c r="K21" s="183"/>
      <c r="L21" s="183"/>
      <c r="M21" s="183"/>
      <c r="N21" s="183"/>
      <c r="O21" s="183">
        <v>1302778.1222222224</v>
      </c>
      <c r="P21" s="109"/>
      <c r="Q21" s="196"/>
      <c r="R21" s="6"/>
      <c r="S21" s="6"/>
      <c r="T21" s="6"/>
    </row>
    <row r="22" spans="1:20" ht="20.25" hidden="1" customHeight="1">
      <c r="A22" s="197"/>
      <c r="B22" s="131"/>
      <c r="C22" s="198"/>
      <c r="D22" s="198"/>
      <c r="E22" s="131"/>
      <c r="F22" s="131"/>
      <c r="G22" s="114"/>
      <c r="H22" s="179"/>
      <c r="I22" s="109"/>
      <c r="J22" s="131"/>
      <c r="K22" s="131"/>
      <c r="L22" s="131"/>
      <c r="M22" s="131"/>
      <c r="N22" s="131"/>
      <c r="O22" s="131"/>
      <c r="P22" s="131"/>
      <c r="Q22" s="196"/>
    </row>
    <row r="23" spans="1:20" s="26" customFormat="1" ht="138" customHeight="1">
      <c r="A23" s="197">
        <v>1</v>
      </c>
      <c r="B23" s="124" t="s">
        <v>173</v>
      </c>
      <c r="C23" s="125">
        <v>9</v>
      </c>
      <c r="D23" s="126">
        <v>2</v>
      </c>
      <c r="E23" s="177">
        <v>72</v>
      </c>
      <c r="F23" s="110">
        <v>5664.6</v>
      </c>
      <c r="G23" s="114">
        <v>158</v>
      </c>
      <c r="H23" s="115" t="s">
        <v>188</v>
      </c>
      <c r="I23" s="109">
        <v>4030000</v>
      </c>
      <c r="J23" s="110">
        <v>807542.92</v>
      </c>
      <c r="K23" s="109">
        <v>0</v>
      </c>
      <c r="L23" s="109">
        <v>0</v>
      </c>
      <c r="M23" s="109">
        <v>0</v>
      </c>
      <c r="N23" s="110">
        <v>229939.69268256638</v>
      </c>
      <c r="O23" s="116">
        <f>I23-J23-N23</f>
        <v>2992517.3873174335</v>
      </c>
      <c r="P23" s="117">
        <v>0</v>
      </c>
      <c r="Q23" s="199" t="s">
        <v>215</v>
      </c>
    </row>
    <row r="24" spans="1:20" s="26" customFormat="1" ht="144" customHeight="1">
      <c r="A24" s="197">
        <v>2</v>
      </c>
      <c r="B24" s="124" t="s">
        <v>174</v>
      </c>
      <c r="C24" s="125">
        <v>2</v>
      </c>
      <c r="D24" s="126">
        <v>1</v>
      </c>
      <c r="E24" s="177">
        <v>16</v>
      </c>
      <c r="F24" s="110">
        <v>553.29999999999995</v>
      </c>
      <c r="G24" s="114">
        <v>21</v>
      </c>
      <c r="H24" s="115" t="s">
        <v>188</v>
      </c>
      <c r="I24" s="118">
        <v>574132</v>
      </c>
      <c r="J24" s="110">
        <v>79384.44</v>
      </c>
      <c r="K24" s="109">
        <v>0</v>
      </c>
      <c r="L24" s="109">
        <v>0</v>
      </c>
      <c r="M24" s="109">
        <v>0</v>
      </c>
      <c r="N24" s="110">
        <v>22513.737151465131</v>
      </c>
      <c r="O24" s="116">
        <f t="shared" ref="O24:O34" si="1">I24-J24-N24</f>
        <v>472233.82284853485</v>
      </c>
      <c r="P24" s="117">
        <v>0</v>
      </c>
      <c r="Q24" s="199" t="s">
        <v>215</v>
      </c>
    </row>
    <row r="25" spans="1:20" s="26" customFormat="1" ht="138">
      <c r="A25" s="197">
        <v>3</v>
      </c>
      <c r="B25" s="124" t="s">
        <v>175</v>
      </c>
      <c r="C25" s="125">
        <v>2</v>
      </c>
      <c r="D25" s="126">
        <v>1</v>
      </c>
      <c r="E25" s="177">
        <v>15</v>
      </c>
      <c r="F25" s="110">
        <v>601.70000000000005</v>
      </c>
      <c r="G25" s="114">
        <v>23</v>
      </c>
      <c r="H25" s="115" t="s">
        <v>188</v>
      </c>
      <c r="I25" s="118">
        <v>546656.80000000005</v>
      </c>
      <c r="J25" s="119">
        <v>47548.44</v>
      </c>
      <c r="K25" s="120">
        <v>0</v>
      </c>
      <c r="L25" s="120">
        <v>0</v>
      </c>
      <c r="M25" s="120">
        <v>0</v>
      </c>
      <c r="N25" s="119">
        <v>13547.797278063399</v>
      </c>
      <c r="O25" s="116">
        <f t="shared" si="1"/>
        <v>485560.56272193667</v>
      </c>
      <c r="P25" s="117">
        <v>0</v>
      </c>
      <c r="Q25" s="199" t="s">
        <v>215</v>
      </c>
    </row>
    <row r="26" spans="1:20" s="26" customFormat="1" ht="146.25" customHeight="1">
      <c r="A26" s="197">
        <v>4</v>
      </c>
      <c r="B26" s="124" t="s">
        <v>176</v>
      </c>
      <c r="C26" s="125">
        <v>5</v>
      </c>
      <c r="D26" s="126">
        <v>3</v>
      </c>
      <c r="E26" s="177">
        <v>56</v>
      </c>
      <c r="F26" s="110">
        <v>2803.5</v>
      </c>
      <c r="G26" s="114">
        <v>119</v>
      </c>
      <c r="H26" s="115" t="s">
        <v>188</v>
      </c>
      <c r="I26" s="118">
        <v>60000</v>
      </c>
      <c r="J26" s="110">
        <v>521326.51</v>
      </c>
      <c r="K26" s="109">
        <v>0</v>
      </c>
      <c r="L26" s="109">
        <v>0</v>
      </c>
      <c r="M26" s="109">
        <v>0</v>
      </c>
      <c r="N26" s="110">
        <v>149096.54848407628</v>
      </c>
      <c r="O26" s="121">
        <f t="shared" si="1"/>
        <v>-610423.05848407629</v>
      </c>
      <c r="P26" s="117">
        <v>0</v>
      </c>
      <c r="Q26" s="199" t="s">
        <v>215</v>
      </c>
    </row>
    <row r="27" spans="1:20" s="26" customFormat="1" ht="138">
      <c r="A27" s="197">
        <v>5</v>
      </c>
      <c r="B27" s="124" t="s">
        <v>177</v>
      </c>
      <c r="C27" s="125">
        <v>9</v>
      </c>
      <c r="D27" s="126">
        <v>6</v>
      </c>
      <c r="E27" s="177">
        <v>210</v>
      </c>
      <c r="F27" s="110">
        <v>18128.599999999999</v>
      </c>
      <c r="G27" s="114">
        <v>447</v>
      </c>
      <c r="H27" s="115" t="s">
        <v>188</v>
      </c>
      <c r="I27" s="118">
        <v>12080000</v>
      </c>
      <c r="J27" s="110">
        <v>2421384.21</v>
      </c>
      <c r="K27" s="109">
        <v>0</v>
      </c>
      <c r="L27" s="109">
        <v>0</v>
      </c>
      <c r="M27" s="109">
        <v>0</v>
      </c>
      <c r="N27" s="110">
        <v>696040.38742255419</v>
      </c>
      <c r="O27" s="122">
        <f t="shared" si="1"/>
        <v>8962575.4025774449</v>
      </c>
      <c r="P27" s="117">
        <v>0</v>
      </c>
      <c r="Q27" s="199" t="s">
        <v>215</v>
      </c>
    </row>
    <row r="28" spans="1:20" s="26" customFormat="1" ht="136.5" customHeight="1">
      <c r="A28" s="197">
        <v>6</v>
      </c>
      <c r="B28" s="124" t="s">
        <v>178</v>
      </c>
      <c r="C28" s="125">
        <v>9</v>
      </c>
      <c r="D28" s="126">
        <v>3</v>
      </c>
      <c r="E28" s="177">
        <v>108</v>
      </c>
      <c r="F28" s="109">
        <v>8534.7999999999993</v>
      </c>
      <c r="G28" s="114">
        <v>247</v>
      </c>
      <c r="H28" s="115" t="s">
        <v>188</v>
      </c>
      <c r="I28" s="118">
        <v>6040000</v>
      </c>
      <c r="J28" s="110">
        <v>1189445.1800000002</v>
      </c>
      <c r="K28" s="109">
        <v>0</v>
      </c>
      <c r="L28" s="109">
        <v>0</v>
      </c>
      <c r="M28" s="109">
        <v>0</v>
      </c>
      <c r="N28" s="110">
        <v>338284.39496328286</v>
      </c>
      <c r="O28" s="122">
        <f t="shared" si="1"/>
        <v>4512270.4250367172</v>
      </c>
      <c r="P28" s="117">
        <v>0</v>
      </c>
      <c r="Q28" s="199" t="s">
        <v>215</v>
      </c>
    </row>
    <row r="29" spans="1:20" s="26" customFormat="1" ht="138" customHeight="1">
      <c r="A29" s="197">
        <v>7</v>
      </c>
      <c r="B29" s="124" t="s">
        <v>179</v>
      </c>
      <c r="C29" s="125">
        <v>9</v>
      </c>
      <c r="D29" s="126">
        <v>4</v>
      </c>
      <c r="E29" s="177">
        <v>144</v>
      </c>
      <c r="F29" s="109">
        <v>9146.7999999999993</v>
      </c>
      <c r="G29" s="114">
        <v>254</v>
      </c>
      <c r="H29" s="115" t="s">
        <v>188</v>
      </c>
      <c r="I29" s="118">
        <v>8050000</v>
      </c>
      <c r="J29" s="110">
        <v>1350319.68</v>
      </c>
      <c r="K29" s="109">
        <v>0</v>
      </c>
      <c r="L29" s="109">
        <v>0</v>
      </c>
      <c r="M29" s="109">
        <v>0</v>
      </c>
      <c r="N29" s="110">
        <v>383467.29860478523</v>
      </c>
      <c r="O29" s="122">
        <f t="shared" si="1"/>
        <v>6316213.0213952148</v>
      </c>
      <c r="P29" s="117">
        <v>0</v>
      </c>
      <c r="Q29" s="199" t="s">
        <v>215</v>
      </c>
    </row>
    <row r="30" spans="1:20" s="26" customFormat="1" ht="138">
      <c r="A30" s="197">
        <v>8</v>
      </c>
      <c r="B30" s="124" t="s">
        <v>180</v>
      </c>
      <c r="C30" s="125">
        <v>2</v>
      </c>
      <c r="D30" s="126">
        <v>2</v>
      </c>
      <c r="E30" s="177">
        <v>8</v>
      </c>
      <c r="F30" s="109">
        <v>393.9</v>
      </c>
      <c r="G30" s="114">
        <v>21</v>
      </c>
      <c r="H30" s="115" t="s">
        <v>188</v>
      </c>
      <c r="I30" s="118">
        <v>550600</v>
      </c>
      <c r="J30" s="110">
        <v>48165.67</v>
      </c>
      <c r="K30" s="109">
        <v>0</v>
      </c>
      <c r="L30" s="109">
        <v>0</v>
      </c>
      <c r="M30" s="109">
        <v>0</v>
      </c>
      <c r="N30" s="110">
        <v>13634.658561212891</v>
      </c>
      <c r="O30" s="122">
        <f t="shared" si="1"/>
        <v>488799.67143878713</v>
      </c>
      <c r="P30" s="117">
        <v>0</v>
      </c>
      <c r="Q30" s="199" t="s">
        <v>215</v>
      </c>
    </row>
    <row r="31" spans="1:20" s="26" customFormat="1" ht="172.5">
      <c r="A31" s="197">
        <v>9</v>
      </c>
      <c r="B31" s="124" t="s">
        <v>181</v>
      </c>
      <c r="C31" s="125">
        <v>5</v>
      </c>
      <c r="D31" s="126">
        <v>4</v>
      </c>
      <c r="E31" s="177">
        <v>60</v>
      </c>
      <c r="F31" s="109">
        <v>3709.7</v>
      </c>
      <c r="G31" s="114">
        <v>120</v>
      </c>
      <c r="H31" s="115" t="s">
        <v>188</v>
      </c>
      <c r="I31" s="118">
        <v>60000</v>
      </c>
      <c r="J31" s="110">
        <v>538688.27</v>
      </c>
      <c r="K31" s="109">
        <v>0</v>
      </c>
      <c r="L31" s="109">
        <v>0</v>
      </c>
      <c r="M31" s="109">
        <v>0</v>
      </c>
      <c r="N31" s="110">
        <v>154796.38380302026</v>
      </c>
      <c r="O31" s="122">
        <f t="shared" si="1"/>
        <v>-633484.65380302025</v>
      </c>
      <c r="P31" s="117">
        <v>0</v>
      </c>
      <c r="Q31" s="199" t="s">
        <v>215</v>
      </c>
    </row>
    <row r="32" spans="1:20" s="26" customFormat="1" ht="138">
      <c r="A32" s="197">
        <v>10</v>
      </c>
      <c r="B32" s="124" t="s">
        <v>182</v>
      </c>
      <c r="C32" s="125">
        <v>5</v>
      </c>
      <c r="D32" s="126">
        <v>4</v>
      </c>
      <c r="E32" s="177">
        <v>65</v>
      </c>
      <c r="F32" s="109">
        <v>3871.2</v>
      </c>
      <c r="G32" s="114">
        <v>98</v>
      </c>
      <c r="H32" s="115" t="s">
        <v>188</v>
      </c>
      <c r="I32" s="118">
        <v>5480000</v>
      </c>
      <c r="J32" s="123">
        <v>542089.73</v>
      </c>
      <c r="K32" s="109">
        <v>0</v>
      </c>
      <c r="L32" s="109">
        <v>0</v>
      </c>
      <c r="M32" s="109">
        <v>0</v>
      </c>
      <c r="N32" s="123">
        <v>153924.07</v>
      </c>
      <c r="O32" s="122">
        <f t="shared" si="1"/>
        <v>4783986.1999999993</v>
      </c>
      <c r="P32" s="117">
        <v>0</v>
      </c>
      <c r="Q32" s="199" t="s">
        <v>215</v>
      </c>
    </row>
    <row r="33" spans="1:17" s="26" customFormat="1" ht="138">
      <c r="A33" s="197">
        <v>11</v>
      </c>
      <c r="B33" s="124" t="s">
        <v>183</v>
      </c>
      <c r="C33" s="125">
        <v>5</v>
      </c>
      <c r="D33" s="126">
        <v>4</v>
      </c>
      <c r="E33" s="177">
        <v>65</v>
      </c>
      <c r="F33" s="109">
        <v>3520.5</v>
      </c>
      <c r="G33" s="114">
        <v>102</v>
      </c>
      <c r="H33" s="115" t="s">
        <v>188</v>
      </c>
      <c r="I33" s="118">
        <v>6069200</v>
      </c>
      <c r="J33" s="123">
        <v>799949.28</v>
      </c>
      <c r="K33" s="109">
        <v>0</v>
      </c>
      <c r="L33" s="109">
        <v>0</v>
      </c>
      <c r="M33" s="109">
        <v>0</v>
      </c>
      <c r="N33" s="123">
        <v>230519.69</v>
      </c>
      <c r="O33" s="122">
        <f t="shared" si="1"/>
        <v>5038731.0299999993</v>
      </c>
      <c r="P33" s="117">
        <v>0</v>
      </c>
      <c r="Q33" s="199" t="s">
        <v>215</v>
      </c>
    </row>
    <row r="34" spans="1:17" s="26" customFormat="1" ht="138.75" thickBot="1">
      <c r="A34" s="200">
        <v>12</v>
      </c>
      <c r="B34" s="201" t="s">
        <v>184</v>
      </c>
      <c r="C34" s="202">
        <v>2</v>
      </c>
      <c r="D34" s="203">
        <v>2</v>
      </c>
      <c r="E34" s="204">
        <v>16</v>
      </c>
      <c r="F34" s="205">
        <v>695.4</v>
      </c>
      <c r="G34" s="206">
        <v>21</v>
      </c>
      <c r="H34" s="207" t="s">
        <v>188</v>
      </c>
      <c r="I34" s="208">
        <v>1675600</v>
      </c>
      <c r="J34" s="209">
        <v>129504.38</v>
      </c>
      <c r="K34" s="205">
        <v>0</v>
      </c>
      <c r="L34" s="205">
        <v>0</v>
      </c>
      <c r="M34" s="205">
        <v>0</v>
      </c>
      <c r="N34" s="209">
        <v>36828.9</v>
      </c>
      <c r="O34" s="210">
        <f t="shared" si="1"/>
        <v>1509266.7200000002</v>
      </c>
      <c r="P34" s="211">
        <v>0</v>
      </c>
      <c r="Q34" s="212" t="s">
        <v>215</v>
      </c>
    </row>
    <row r="35" spans="1:17" s="26" customFormat="1" ht="35.25">
      <c r="A35" s="76"/>
      <c r="B35" s="77"/>
      <c r="C35" s="78"/>
      <c r="D35" s="78"/>
      <c r="E35" s="79"/>
      <c r="F35" s="80"/>
      <c r="G35" s="81"/>
      <c r="H35" s="82"/>
      <c r="I35" s="83"/>
      <c r="J35" s="84"/>
      <c r="K35" s="80"/>
      <c r="L35" s="80"/>
      <c r="M35" s="80"/>
      <c r="N35" s="84"/>
      <c r="O35" s="85"/>
      <c r="P35" s="86"/>
      <c r="Q35" s="113"/>
    </row>
    <row r="36" spans="1:17" s="26" customFormat="1" ht="35.25">
      <c r="A36" s="76"/>
      <c r="B36" s="77"/>
      <c r="C36" s="78"/>
      <c r="D36" s="78"/>
      <c r="E36" s="79"/>
      <c r="F36" s="80"/>
      <c r="G36" s="81"/>
      <c r="H36" s="82"/>
      <c r="I36" s="83"/>
      <c r="J36" s="84"/>
      <c r="K36" s="80"/>
      <c r="L36" s="80"/>
      <c r="M36" s="80"/>
      <c r="N36" s="84"/>
      <c r="O36" s="85"/>
      <c r="P36" s="86"/>
      <c r="Q36" s="113"/>
    </row>
    <row r="37" spans="1:17" s="26" customFormat="1" ht="35.25">
      <c r="A37" s="76"/>
      <c r="B37" s="77"/>
      <c r="C37" s="78"/>
      <c r="D37" s="78"/>
      <c r="E37" s="79"/>
      <c r="F37" s="80"/>
      <c r="G37" s="81"/>
      <c r="H37" s="82"/>
      <c r="I37" s="83"/>
      <c r="J37" s="84"/>
      <c r="K37" s="80"/>
      <c r="L37" s="80"/>
      <c r="M37" s="80"/>
      <c r="N37" s="84"/>
      <c r="O37" s="85"/>
      <c r="P37" s="86"/>
      <c r="Q37" s="113"/>
    </row>
    <row r="38" spans="1:17" ht="14.25" customHeight="1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113"/>
    </row>
    <row r="39" spans="1:17" ht="146.25" customHeight="1">
      <c r="A39" s="240" t="s">
        <v>223</v>
      </c>
      <c r="B39" s="241"/>
      <c r="C39" s="242"/>
      <c r="D39" s="132"/>
      <c r="E39" s="132"/>
      <c r="F39" s="132"/>
      <c r="G39" s="132"/>
      <c r="H39" s="132"/>
      <c r="I39" s="243"/>
      <c r="J39" s="243"/>
      <c r="K39" s="133"/>
      <c r="L39" s="133"/>
      <c r="M39" s="133"/>
      <c r="N39" s="134"/>
      <c r="O39" s="231" t="s">
        <v>224</v>
      </c>
      <c r="P39" s="231"/>
      <c r="Q39" s="113"/>
    </row>
    <row r="40" spans="1:17" ht="35.25">
      <c r="Q40" s="113"/>
    </row>
  </sheetData>
  <autoFilter ref="A17:T21">
    <filterColumn colId="6"/>
    <filterColumn colId="10"/>
    <filterColumn colId="11"/>
    <filterColumn colId="12"/>
    <filterColumn colId="15"/>
  </autoFilter>
  <mergeCells count="31">
    <mergeCell ref="H11:H15"/>
    <mergeCell ref="G11:G15"/>
    <mergeCell ref="F11:F15"/>
    <mergeCell ref="K14:M14"/>
    <mergeCell ref="A11:A16"/>
    <mergeCell ref="C11:E11"/>
    <mergeCell ref="E12:E15"/>
    <mergeCell ref="D12:D15"/>
    <mergeCell ref="C12:C15"/>
    <mergeCell ref="B11:B16"/>
    <mergeCell ref="O39:P39"/>
    <mergeCell ref="A9:Q9"/>
    <mergeCell ref="A8:Q8"/>
    <mergeCell ref="O14:O15"/>
    <mergeCell ref="I13:I15"/>
    <mergeCell ref="J13:O13"/>
    <mergeCell ref="J14:J15"/>
    <mergeCell ref="I11:O11"/>
    <mergeCell ref="I12:O12"/>
    <mergeCell ref="A39:C39"/>
    <mergeCell ref="I39:J39"/>
    <mergeCell ref="A19:B19"/>
    <mergeCell ref="A18:B18"/>
    <mergeCell ref="N14:N15"/>
    <mergeCell ref="P11:P15"/>
    <mergeCell ref="Q11:Q15"/>
    <mergeCell ref="L1:P1"/>
    <mergeCell ref="L2:P2"/>
    <mergeCell ref="L4:P4"/>
    <mergeCell ref="L5:P5"/>
    <mergeCell ref="L6:P6"/>
  </mergeCells>
  <phoneticPr fontId="4" type="noConversion"/>
  <conditionalFormatting sqref="B23:B28">
    <cfRule type="expression" dxfId="103" priority="78">
      <formula>EXACT($B23,"РАЗДЕЛ 2")</formula>
    </cfRule>
  </conditionalFormatting>
  <conditionalFormatting sqref="B23">
    <cfRule type="expression" dxfId="102" priority="76">
      <formula>EXACT($B23,"РАЗДЕЛ 2")</formula>
    </cfRule>
  </conditionalFormatting>
  <conditionalFormatting sqref="B24">
    <cfRule type="expression" dxfId="101" priority="74">
      <formula>EXACT($B24,"РАЗДЕЛ 2")</formula>
    </cfRule>
  </conditionalFormatting>
  <conditionalFormatting sqref="B25">
    <cfRule type="expression" dxfId="100" priority="72">
      <formula>EXACT($B25,"РАЗДЕЛ 2")</formula>
    </cfRule>
  </conditionalFormatting>
  <conditionalFormatting sqref="B26">
    <cfRule type="expression" dxfId="99" priority="70">
      <formula>EXACT($B26,"РАЗДЕЛ 2")</formula>
    </cfRule>
  </conditionalFormatting>
  <conditionalFormatting sqref="B27">
    <cfRule type="expression" dxfId="98" priority="68">
      <formula>EXACT($B27,"РАЗДЕЛ 2")</formula>
    </cfRule>
  </conditionalFormatting>
  <conditionalFormatting sqref="B28">
    <cfRule type="expression" dxfId="97" priority="66">
      <formula>EXACT($B28,"РАЗДЕЛ 2")</formula>
    </cfRule>
  </conditionalFormatting>
  <conditionalFormatting sqref="B31">
    <cfRule type="expression" dxfId="96" priority="64">
      <formula>EXACT($B29,"РАЗДЕЛ 2")</formula>
    </cfRule>
  </conditionalFormatting>
  <conditionalFormatting sqref="B32:B33">
    <cfRule type="expression" dxfId="95" priority="62">
      <formula>EXACT($B33,"РАЗДЕЛ 2")</formula>
    </cfRule>
  </conditionalFormatting>
  <conditionalFormatting sqref="B33">
    <cfRule type="expression" dxfId="94" priority="60">
      <formula>EXACT($B34,"РАЗДЕЛ 2")</formula>
    </cfRule>
  </conditionalFormatting>
  <conditionalFormatting sqref="B28">
    <cfRule type="expression" dxfId="93" priority="56">
      <formula>EXACT($B28,"РАЗДЕЛ 2")</formula>
    </cfRule>
  </conditionalFormatting>
  <conditionalFormatting sqref="B29:B30">
    <cfRule type="expression" dxfId="92" priority="54">
      <formula>EXACT($B29,"РАЗДЕЛ 2")</formula>
    </cfRule>
  </conditionalFormatting>
  <conditionalFormatting sqref="B30">
    <cfRule type="expression" dxfId="91" priority="53">
      <formula>EXACT($B30,"РАЗДЕЛ 2")</formula>
    </cfRule>
  </conditionalFormatting>
  <conditionalFormatting sqref="B34:B37 B23:B30">
    <cfRule type="expression" dxfId="90" priority="81">
      <formula>VALUE(#REF!)</formula>
    </cfRule>
  </conditionalFormatting>
  <conditionalFormatting sqref="B34:B37">
    <cfRule type="expression" dxfId="89" priority="83">
      <formula>EXACT(#REF!,"РАЗДЕЛ 2")</formula>
    </cfRule>
  </conditionalFormatting>
  <conditionalFormatting sqref="N23:O23 J23 O24:O37">
    <cfRule type="expression" dxfId="88" priority="50">
      <formula>VALUE($B23)</formula>
    </cfRule>
  </conditionalFormatting>
  <conditionalFormatting sqref="J23 N23">
    <cfRule type="expression" dxfId="87" priority="49">
      <formula>NOT(EXACT($AD23,""))</formula>
    </cfRule>
  </conditionalFormatting>
  <conditionalFormatting sqref="N23:O23 J23 O24:O37">
    <cfRule type="expression" dxfId="86" priority="86">
      <formula>EXACT($N23,"ИТОГО")</formula>
    </cfRule>
  </conditionalFormatting>
  <conditionalFormatting sqref="F23">
    <cfRule type="expression" dxfId="85" priority="48">
      <formula>NOT(EXACT($AD23,""))</formula>
    </cfRule>
  </conditionalFormatting>
  <conditionalFormatting sqref="F24">
    <cfRule type="expression" dxfId="84" priority="47">
      <formula>NOT(EXACT($AD24,""))</formula>
    </cfRule>
  </conditionalFormatting>
  <conditionalFormatting sqref="O24:O25">
    <cfRule type="expression" dxfId="83" priority="46">
      <formula>NOT(EXACT($AD24,""))</formula>
    </cfRule>
  </conditionalFormatting>
  <conditionalFormatting sqref="N24">
    <cfRule type="expression" dxfId="82" priority="45">
      <formula>NOT(EXACT($AD24,""))</formula>
    </cfRule>
  </conditionalFormatting>
  <conditionalFormatting sqref="J24 N25:O37">
    <cfRule type="expression" dxfId="81" priority="44">
      <formula>NOT(EXACT($AE24,""))</formula>
    </cfRule>
  </conditionalFormatting>
  <conditionalFormatting sqref="J25">
    <cfRule type="expression" dxfId="80" priority="43">
      <formula>NOT(EXACT($AE25,""))</formula>
    </cfRule>
  </conditionalFormatting>
  <conditionalFormatting sqref="F25">
    <cfRule type="expression" dxfId="79" priority="42">
      <formula>NOT(EXACT($AE25,""))</formula>
    </cfRule>
  </conditionalFormatting>
  <conditionalFormatting sqref="J26">
    <cfRule type="expression" dxfId="78" priority="41">
      <formula>NOT(EXACT($AE26,""))</formula>
    </cfRule>
  </conditionalFormatting>
  <conditionalFormatting sqref="F26">
    <cfRule type="expression" dxfId="77" priority="40">
      <formula>NOT(EXACT($AE26,""))</formula>
    </cfRule>
  </conditionalFormatting>
  <conditionalFormatting sqref="F27">
    <cfRule type="expression" dxfId="76" priority="39">
      <formula>NOT(EXACT($AE27,""))</formula>
    </cfRule>
  </conditionalFormatting>
  <conditionalFormatting sqref="J27">
    <cfRule type="expression" dxfId="75" priority="38">
      <formula>NOT(EXACT($AE27,""))</formula>
    </cfRule>
  </conditionalFormatting>
  <conditionalFormatting sqref="J28">
    <cfRule type="expression" dxfId="74" priority="37">
      <formula>NOT(EXACT($AE28,""))</formula>
    </cfRule>
  </conditionalFormatting>
  <conditionalFormatting sqref="J29">
    <cfRule type="expression" dxfId="73" priority="36">
      <formula>NOT(EXACT($AE29,""))</formula>
    </cfRule>
  </conditionalFormatting>
  <conditionalFormatting sqref="J30">
    <cfRule type="expression" dxfId="72" priority="35">
      <formula>NOT(EXACT($AE30,""))</formula>
    </cfRule>
  </conditionalFormatting>
  <conditionalFormatting sqref="J31">
    <cfRule type="expression" dxfId="71" priority="34">
      <formula>NOT(EXACT($AE31,""))</formula>
    </cfRule>
  </conditionalFormatting>
  <conditionalFormatting sqref="J32">
    <cfRule type="expression" dxfId="70" priority="33">
      <formula>NOT(EXACT($AE32,""))</formula>
    </cfRule>
  </conditionalFormatting>
  <conditionalFormatting sqref="J33">
    <cfRule type="expression" dxfId="69" priority="32">
      <formula>NOT(EXACT($AE33,""))</formula>
    </cfRule>
  </conditionalFormatting>
  <conditionalFormatting sqref="J32">
    <cfRule type="expression" dxfId="68" priority="31">
      <formula>NOT(EXACT($AE32,""))</formula>
    </cfRule>
  </conditionalFormatting>
  <conditionalFormatting sqref="J32">
    <cfRule type="expression" dxfId="67" priority="30">
      <formula>NOT(EXACT($AE32,""))</formula>
    </cfRule>
  </conditionalFormatting>
  <conditionalFormatting sqref="J34:J37">
    <cfRule type="expression" dxfId="66" priority="29">
      <formula>NOT(EXACT($AE34,""))</formula>
    </cfRule>
  </conditionalFormatting>
  <conditionalFormatting sqref="I24">
    <cfRule type="expression" dxfId="65" priority="21">
      <formula>EXACT($B24,"РАЗДЕЛ 2")</formula>
    </cfRule>
  </conditionalFormatting>
  <conditionalFormatting sqref="I25">
    <cfRule type="expression" dxfId="64" priority="19">
      <formula>EXACT($B25,"РАЗДЕЛ 2")</formula>
    </cfRule>
  </conditionalFormatting>
  <conditionalFormatting sqref="I26">
    <cfRule type="expression" dxfId="63" priority="17">
      <formula>EXACT($B26,"РАЗДЕЛ 2")</formula>
    </cfRule>
  </conditionalFormatting>
  <conditionalFormatting sqref="I27">
    <cfRule type="expression" dxfId="62" priority="15">
      <formula>EXACT($B27,"РАЗДЕЛ 2")</formula>
    </cfRule>
  </conditionalFormatting>
  <conditionalFormatting sqref="I28">
    <cfRule type="expression" dxfId="61" priority="13">
      <formula>EXACT($B28,"РАЗДЕЛ 2")</formula>
    </cfRule>
  </conditionalFormatting>
  <conditionalFormatting sqref="I29">
    <cfRule type="expression" dxfId="60" priority="11">
      <formula>EXACT($B29,"РАЗДЕЛ 2")</formula>
    </cfRule>
  </conditionalFormatting>
  <conditionalFormatting sqref="I30">
    <cfRule type="expression" dxfId="59" priority="9">
      <formula>EXACT($B30,"РАЗДЕЛ 2")</formula>
    </cfRule>
  </conditionalFormatting>
  <conditionalFormatting sqref="I31">
    <cfRule type="expression" dxfId="58" priority="7">
      <formula>EXACT($B31,"РАЗДЕЛ 2")</formula>
    </cfRule>
  </conditionalFormatting>
  <conditionalFormatting sqref="I32">
    <cfRule type="expression" dxfId="57" priority="5">
      <formula>EXACT($B32,"РАЗДЕЛ 2")</formula>
    </cfRule>
  </conditionalFormatting>
  <conditionalFormatting sqref="I33">
    <cfRule type="expression" dxfId="56" priority="3">
      <formula>EXACT($B33,"РАЗДЕЛ 2")</formula>
    </cfRule>
  </conditionalFormatting>
  <conditionalFormatting sqref="I34:I37">
    <cfRule type="expression" dxfId="55" priority="1">
      <formula>EXACT($B34,"РАЗДЕЛ 2")</formula>
    </cfRule>
  </conditionalFormatting>
  <conditionalFormatting sqref="B31">
    <cfRule type="expression" dxfId="54" priority="94">
      <formula>VALUE(#REF!)</formula>
    </cfRule>
  </conditionalFormatting>
  <conditionalFormatting sqref="B32:B33">
    <cfRule type="expression" dxfId="53" priority="95">
      <formula>VALUE(#REF!)</formula>
    </cfRule>
  </conditionalFormatting>
  <conditionalFormatting sqref="I24:I37">
    <cfRule type="expression" dxfId="52" priority="102">
      <formula>VALUE(#REF!)</formula>
    </cfRule>
  </conditionalFormatting>
  <printOptions horizontalCentered="1"/>
  <pageMargins left="0.78740157480314965" right="0.78740157480314965" top="1.1811023622047245" bottom="0.39370078740157483" header="0.78740157480314965" footer="0"/>
  <pageSetup paperSize="9" scale="27" fitToHeight="20" orientation="landscape" useFirstPageNumber="1" r:id="rId1"/>
  <headerFooter differentFirst="1">
    <oddHeader>&amp;C&amp;P</oddHeader>
  </headerFooter>
  <rowBreaks count="1" manualBreakCount="1">
    <brk id="2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67"/>
  <sheetViews>
    <sheetView view="pageBreakPreview" zoomScale="50" zoomScaleNormal="50" zoomScaleSheetLayoutView="50" workbookViewId="0">
      <selection activeCell="N6" sqref="N6:R6"/>
    </sheetView>
  </sheetViews>
  <sheetFormatPr defaultRowHeight="21"/>
  <cols>
    <col min="1" max="1" width="14.7109375" style="56" customWidth="1"/>
    <col min="2" max="2" width="56" style="51" customWidth="1"/>
    <col min="3" max="3" width="40.28515625" style="1" customWidth="1"/>
    <col min="4" max="4" width="16.85546875" style="1" customWidth="1"/>
    <col min="5" max="5" width="13.85546875" style="1" customWidth="1"/>
    <col min="6" max="6" width="15.28515625" style="1" customWidth="1"/>
    <col min="7" max="7" width="10.85546875" style="1" customWidth="1"/>
    <col min="8" max="8" width="17.5703125" style="1" customWidth="1"/>
    <col min="9" max="9" width="15.28515625" style="1" customWidth="1"/>
    <col min="10" max="10" width="21.5703125" style="11" customWidth="1"/>
    <col min="11" max="11" width="37.85546875" style="1" customWidth="1"/>
    <col min="12" max="12" width="24.85546875" style="1" customWidth="1"/>
    <col min="13" max="13" width="37.42578125" style="1" customWidth="1"/>
    <col min="14" max="14" width="10.7109375" style="1" customWidth="1"/>
    <col min="15" max="15" width="14" style="1" customWidth="1"/>
    <col min="16" max="16" width="24.42578125" style="1" customWidth="1"/>
    <col min="17" max="17" width="34.140625" style="1" customWidth="1"/>
    <col min="18" max="18" width="20.85546875" style="1" customWidth="1"/>
    <col min="19" max="19" width="23.85546875" style="1" customWidth="1"/>
    <col min="20" max="16384" width="9.140625" style="1"/>
  </cols>
  <sheetData>
    <row r="1" spans="1:19" ht="43.5" customHeight="1">
      <c r="A1" s="52"/>
      <c r="B1" s="48"/>
      <c r="C1" s="9"/>
      <c r="D1" s="9"/>
      <c r="E1" s="9"/>
      <c r="F1" s="9"/>
      <c r="G1" s="9"/>
      <c r="H1" s="17"/>
      <c r="I1" s="19"/>
      <c r="J1" s="19"/>
      <c r="K1" s="19"/>
      <c r="L1" s="19"/>
      <c r="M1" s="227"/>
      <c r="N1" s="228" t="s">
        <v>171</v>
      </c>
      <c r="O1" s="228"/>
      <c r="P1" s="228"/>
      <c r="Q1" s="228"/>
      <c r="R1" s="228"/>
      <c r="S1" s="227"/>
    </row>
    <row r="2" spans="1:19" ht="105" customHeight="1">
      <c r="A2" s="52"/>
      <c r="B2" s="48"/>
      <c r="C2" s="9"/>
      <c r="D2" s="9"/>
      <c r="E2" s="9"/>
      <c r="F2" s="9"/>
      <c r="G2" s="9"/>
      <c r="H2" s="17"/>
      <c r="I2" s="19"/>
      <c r="J2" s="19"/>
      <c r="K2" s="19"/>
      <c r="L2" s="19"/>
      <c r="M2" s="227"/>
      <c r="N2" s="229" t="s">
        <v>226</v>
      </c>
      <c r="O2" s="229"/>
      <c r="P2" s="229"/>
      <c r="Q2" s="229"/>
      <c r="R2" s="229"/>
      <c r="S2" s="227"/>
    </row>
    <row r="3" spans="1:19" ht="24" customHeight="1">
      <c r="A3" s="52"/>
      <c r="B3" s="48"/>
      <c r="C3" s="9"/>
      <c r="D3" s="9"/>
      <c r="E3" s="9"/>
      <c r="F3" s="9"/>
      <c r="G3" s="9"/>
      <c r="H3" s="17"/>
      <c r="I3" s="19"/>
      <c r="J3" s="19"/>
      <c r="K3" s="19"/>
      <c r="L3" s="19"/>
      <c r="M3" s="227"/>
      <c r="N3" s="226"/>
      <c r="O3" s="226"/>
      <c r="P3" s="226"/>
      <c r="Q3" s="226"/>
      <c r="R3" s="226"/>
      <c r="S3" s="227"/>
    </row>
    <row r="4" spans="1:19" s="2" customFormat="1" ht="41.25" customHeight="1">
      <c r="A4" s="53"/>
      <c r="B4" s="49"/>
      <c r="D4" s="4"/>
      <c r="E4" s="5"/>
      <c r="F4" s="5"/>
      <c r="G4" s="5"/>
      <c r="H4" s="16"/>
      <c r="I4" s="18"/>
      <c r="J4" s="18"/>
      <c r="K4" s="18"/>
      <c r="L4" s="18"/>
      <c r="M4" s="95"/>
      <c r="N4" s="230" t="s">
        <v>171</v>
      </c>
      <c r="O4" s="230"/>
      <c r="P4" s="230"/>
      <c r="Q4" s="230"/>
      <c r="R4" s="230"/>
      <c r="S4" s="95"/>
    </row>
    <row r="5" spans="1:19" s="26" customFormat="1" ht="36.75" customHeight="1">
      <c r="A5" s="53"/>
      <c r="B5" s="49"/>
      <c r="D5" s="28"/>
      <c r="E5" s="5"/>
      <c r="F5" s="5"/>
      <c r="G5" s="5"/>
      <c r="H5" s="16"/>
      <c r="I5" s="18"/>
      <c r="J5" s="18"/>
      <c r="K5" s="18"/>
      <c r="L5" s="18"/>
      <c r="M5" s="95"/>
      <c r="N5" s="230" t="s">
        <v>222</v>
      </c>
      <c r="O5" s="230"/>
      <c r="P5" s="230"/>
      <c r="Q5" s="230"/>
      <c r="R5" s="230"/>
      <c r="S5" s="95"/>
    </row>
    <row r="6" spans="1:19" s="26" customFormat="1" ht="140.25" customHeight="1">
      <c r="A6" s="53"/>
      <c r="B6" s="49"/>
      <c r="D6" s="28"/>
      <c r="E6" s="5"/>
      <c r="F6" s="5"/>
      <c r="G6" s="5"/>
      <c r="H6" s="16"/>
      <c r="I6" s="18"/>
      <c r="J6" s="18"/>
      <c r="K6" s="18"/>
      <c r="L6" s="18"/>
      <c r="M6" s="57"/>
      <c r="N6" s="230" t="s">
        <v>227</v>
      </c>
      <c r="O6" s="230"/>
      <c r="P6" s="230"/>
      <c r="Q6" s="230"/>
      <c r="R6" s="230"/>
      <c r="S6" s="57"/>
    </row>
    <row r="7" spans="1:19" ht="33" customHeight="1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</row>
    <row r="8" spans="1:19" ht="36.75" customHeight="1">
      <c r="A8" s="285" t="s">
        <v>186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</row>
    <row r="9" spans="1:19" ht="138" customHeight="1">
      <c r="A9" s="287" t="s">
        <v>196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</row>
    <row r="10" spans="1:19" ht="40.5" customHeight="1">
      <c r="A10" s="288" t="s">
        <v>1</v>
      </c>
      <c r="B10" s="284" t="s">
        <v>172</v>
      </c>
      <c r="C10" s="283" t="s">
        <v>203</v>
      </c>
      <c r="D10" s="281" t="s">
        <v>204</v>
      </c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2"/>
    </row>
    <row r="11" spans="1:19" ht="36" customHeight="1">
      <c r="A11" s="288"/>
      <c r="B11" s="284"/>
      <c r="C11" s="283"/>
      <c r="D11" s="284" t="s">
        <v>38</v>
      </c>
      <c r="E11" s="284"/>
      <c r="F11" s="284"/>
      <c r="G11" s="284"/>
      <c r="H11" s="284"/>
      <c r="I11" s="284"/>
      <c r="J11" s="274" t="s">
        <v>39</v>
      </c>
      <c r="K11" s="275"/>
      <c r="L11" s="274" t="s">
        <v>40</v>
      </c>
      <c r="M11" s="275"/>
      <c r="N11" s="274" t="s">
        <v>41</v>
      </c>
      <c r="O11" s="275"/>
      <c r="P11" s="274" t="s">
        <v>42</v>
      </c>
      <c r="Q11" s="275"/>
      <c r="R11" s="274" t="s">
        <v>43</v>
      </c>
      <c r="S11" s="275"/>
    </row>
    <row r="12" spans="1:19" ht="32.25" customHeight="1">
      <c r="A12" s="288"/>
      <c r="B12" s="284"/>
      <c r="C12" s="283"/>
      <c r="D12" s="284" t="s">
        <v>3</v>
      </c>
      <c r="E12" s="284"/>
      <c r="F12" s="284"/>
      <c r="G12" s="284"/>
      <c r="H12" s="284"/>
      <c r="I12" s="284"/>
      <c r="J12" s="276"/>
      <c r="K12" s="277"/>
      <c r="L12" s="276"/>
      <c r="M12" s="277"/>
      <c r="N12" s="276"/>
      <c r="O12" s="277"/>
      <c r="P12" s="276"/>
      <c r="Q12" s="277"/>
      <c r="R12" s="276"/>
      <c r="S12" s="277"/>
    </row>
    <row r="13" spans="1:19" ht="324.75" customHeight="1">
      <c r="A13" s="288"/>
      <c r="B13" s="284"/>
      <c r="C13" s="283"/>
      <c r="D13" s="135" t="s">
        <v>216</v>
      </c>
      <c r="E13" s="135" t="s">
        <v>205</v>
      </c>
      <c r="F13" s="136" t="s">
        <v>206</v>
      </c>
      <c r="G13" s="135" t="s">
        <v>207</v>
      </c>
      <c r="H13" s="135" t="s">
        <v>208</v>
      </c>
      <c r="I13" s="135" t="s">
        <v>217</v>
      </c>
      <c r="J13" s="278"/>
      <c r="K13" s="279"/>
      <c r="L13" s="278"/>
      <c r="M13" s="279"/>
      <c r="N13" s="278"/>
      <c r="O13" s="279"/>
      <c r="P13" s="278"/>
      <c r="Q13" s="279"/>
      <c r="R13" s="278"/>
      <c r="S13" s="279"/>
    </row>
    <row r="14" spans="1:19" ht="43.5" customHeight="1">
      <c r="A14" s="288"/>
      <c r="B14" s="284"/>
      <c r="C14" s="137" t="s">
        <v>6</v>
      </c>
      <c r="D14" s="137" t="s">
        <v>6</v>
      </c>
      <c r="E14" s="137" t="s">
        <v>6</v>
      </c>
      <c r="F14" s="137" t="s">
        <v>6</v>
      </c>
      <c r="G14" s="137" t="s">
        <v>6</v>
      </c>
      <c r="H14" s="137" t="s">
        <v>6</v>
      </c>
      <c r="I14" s="137" t="s">
        <v>6</v>
      </c>
      <c r="J14" s="138" t="s">
        <v>44</v>
      </c>
      <c r="K14" s="137" t="s">
        <v>218</v>
      </c>
      <c r="L14" s="137" t="s">
        <v>4</v>
      </c>
      <c r="M14" s="137" t="s">
        <v>219</v>
      </c>
      <c r="N14" s="137" t="s">
        <v>4</v>
      </c>
      <c r="O14" s="137" t="s">
        <v>218</v>
      </c>
      <c r="P14" s="137" t="s">
        <v>4</v>
      </c>
      <c r="Q14" s="137" t="s">
        <v>218</v>
      </c>
      <c r="R14" s="137" t="s">
        <v>4</v>
      </c>
      <c r="S14" s="137" t="s">
        <v>218</v>
      </c>
    </row>
    <row r="15" spans="1:19" ht="27">
      <c r="A15" s="139">
        <v>1</v>
      </c>
      <c r="B15" s="140">
        <v>2</v>
      </c>
      <c r="C15" s="137">
        <v>3</v>
      </c>
      <c r="D15" s="137">
        <v>5</v>
      </c>
      <c r="E15" s="137">
        <v>6</v>
      </c>
      <c r="F15" s="137">
        <v>7</v>
      </c>
      <c r="G15" s="137">
        <v>8</v>
      </c>
      <c r="H15" s="137">
        <v>9</v>
      </c>
      <c r="I15" s="137">
        <v>10</v>
      </c>
      <c r="J15" s="138">
        <v>11</v>
      </c>
      <c r="K15" s="137">
        <v>12</v>
      </c>
      <c r="L15" s="137">
        <v>13</v>
      </c>
      <c r="M15" s="137">
        <v>14</v>
      </c>
      <c r="N15" s="137">
        <v>15</v>
      </c>
      <c r="O15" s="137">
        <v>16</v>
      </c>
      <c r="P15" s="137">
        <v>17</v>
      </c>
      <c r="Q15" s="137">
        <v>18</v>
      </c>
      <c r="R15" s="137">
        <v>19</v>
      </c>
      <c r="S15" s="137">
        <v>20</v>
      </c>
    </row>
    <row r="16" spans="1:19" s="10" customFormat="1" ht="77.25" customHeight="1">
      <c r="A16" s="280" t="s">
        <v>161</v>
      </c>
      <c r="B16" s="280"/>
      <c r="C16" s="43">
        <f>C144+C145+C146+C147+C148+C149+C150+C151+C152+C153</f>
        <v>43143280</v>
      </c>
      <c r="D16" s="43">
        <f t="shared" ref="D16:Q16" si="0">D144+D145+D146+D147+D148+D149+D150+D151+D152+D153</f>
        <v>0</v>
      </c>
      <c r="E16" s="43">
        <f t="shared" si="0"/>
        <v>0</v>
      </c>
      <c r="F16" s="43">
        <f t="shared" si="0"/>
        <v>0</v>
      </c>
      <c r="G16" s="43">
        <f t="shared" si="0"/>
        <v>0</v>
      </c>
      <c r="H16" s="43">
        <f t="shared" si="0"/>
        <v>0</v>
      </c>
      <c r="I16" s="43">
        <f t="shared" si="0"/>
        <v>0</v>
      </c>
      <c r="J16" s="43">
        <f t="shared" si="0"/>
        <v>15</v>
      </c>
      <c r="K16" s="43">
        <f t="shared" si="0"/>
        <v>28650000</v>
      </c>
      <c r="L16" s="43">
        <f t="shared" si="0"/>
        <v>3591.65</v>
      </c>
      <c r="M16" s="43">
        <f t="shared" si="0"/>
        <v>7302280</v>
      </c>
      <c r="N16" s="43">
        <f t="shared" si="0"/>
        <v>0</v>
      </c>
      <c r="O16" s="43">
        <f t="shared" si="0"/>
        <v>0</v>
      </c>
      <c r="P16" s="43">
        <f t="shared" si="0"/>
        <v>2820</v>
      </c>
      <c r="Q16" s="43">
        <f t="shared" si="0"/>
        <v>7191000</v>
      </c>
      <c r="R16" s="214">
        <v>0</v>
      </c>
      <c r="S16" s="214">
        <v>0</v>
      </c>
    </row>
    <row r="17" spans="1:19" ht="32.25" hidden="1" customHeight="1">
      <c r="A17" s="280" t="s">
        <v>48</v>
      </c>
      <c r="B17" s="280"/>
      <c r="C17" s="43" t="e">
        <f>C18+C19+C20</f>
        <v>#REF!</v>
      </c>
      <c r="D17" s="64">
        <f t="shared" ref="D17:S17" si="1">D18+D19+D20</f>
        <v>0</v>
      </c>
      <c r="E17" s="64">
        <f t="shared" si="1"/>
        <v>0</v>
      </c>
      <c r="F17" s="64">
        <f t="shared" si="1"/>
        <v>0</v>
      </c>
      <c r="G17" s="64">
        <f t="shared" si="1"/>
        <v>0</v>
      </c>
      <c r="H17" s="64">
        <f t="shared" si="1"/>
        <v>3631800</v>
      </c>
      <c r="I17" s="64">
        <f t="shared" si="1"/>
        <v>0</v>
      </c>
      <c r="J17" s="88">
        <f t="shared" si="1"/>
        <v>0</v>
      </c>
      <c r="K17" s="89">
        <f t="shared" si="1"/>
        <v>0</v>
      </c>
      <c r="L17" s="88">
        <f t="shared" si="1"/>
        <v>0</v>
      </c>
      <c r="M17" s="89">
        <f t="shared" si="1"/>
        <v>0</v>
      </c>
      <c r="N17" s="43">
        <f t="shared" si="1"/>
        <v>0</v>
      </c>
      <c r="O17" s="43">
        <f t="shared" si="1"/>
        <v>0</v>
      </c>
      <c r="P17" s="88">
        <f t="shared" si="1"/>
        <v>0</v>
      </c>
      <c r="Q17" s="89">
        <f t="shared" si="1"/>
        <v>0</v>
      </c>
      <c r="R17" s="43">
        <f t="shared" si="1"/>
        <v>0</v>
      </c>
      <c r="S17" s="43">
        <f t="shared" si="1"/>
        <v>0</v>
      </c>
    </row>
    <row r="18" spans="1:19" ht="54" hidden="1">
      <c r="A18" s="141">
        <v>9</v>
      </c>
      <c r="B18" s="142" t="s">
        <v>49</v>
      </c>
      <c r="C18" s="43" t="e">
        <f>#REF!+K18+M18+O18+Q18+S18</f>
        <v>#REF!</v>
      </c>
      <c r="D18" s="64">
        <v>0</v>
      </c>
      <c r="E18" s="64">
        <v>0</v>
      </c>
      <c r="F18" s="64">
        <v>0</v>
      </c>
      <c r="G18" s="64">
        <v>0</v>
      </c>
      <c r="H18" s="64">
        <v>787800</v>
      </c>
      <c r="I18" s="64">
        <v>0</v>
      </c>
      <c r="J18" s="88">
        <v>0</v>
      </c>
      <c r="K18" s="89">
        <v>0</v>
      </c>
      <c r="L18" s="88">
        <v>0</v>
      </c>
      <c r="M18" s="89">
        <v>0</v>
      </c>
      <c r="N18" s="43">
        <v>0</v>
      </c>
      <c r="O18" s="43">
        <v>0</v>
      </c>
      <c r="P18" s="88">
        <v>0</v>
      </c>
      <c r="Q18" s="89">
        <v>0</v>
      </c>
      <c r="R18" s="43">
        <v>0</v>
      </c>
      <c r="S18" s="43">
        <v>0</v>
      </c>
    </row>
    <row r="19" spans="1:19" ht="54" hidden="1">
      <c r="A19" s="141">
        <v>10</v>
      </c>
      <c r="B19" s="142" t="s">
        <v>46</v>
      </c>
      <c r="C19" s="43" t="e">
        <f>#REF!+K19+M19+O19+Q19+S19</f>
        <v>#REF!</v>
      </c>
      <c r="D19" s="64">
        <v>0</v>
      </c>
      <c r="E19" s="64">
        <v>0</v>
      </c>
      <c r="F19" s="64">
        <v>0</v>
      </c>
      <c r="G19" s="64">
        <v>0</v>
      </c>
      <c r="H19" s="64">
        <v>1900000</v>
      </c>
      <c r="I19" s="64">
        <v>0</v>
      </c>
      <c r="J19" s="88">
        <v>0</v>
      </c>
      <c r="K19" s="89">
        <v>0</v>
      </c>
      <c r="L19" s="88">
        <v>0</v>
      </c>
      <c r="M19" s="89">
        <v>0</v>
      </c>
      <c r="N19" s="43">
        <v>0</v>
      </c>
      <c r="O19" s="43">
        <v>0</v>
      </c>
      <c r="P19" s="88">
        <v>0</v>
      </c>
      <c r="Q19" s="89">
        <v>0</v>
      </c>
      <c r="R19" s="43">
        <v>0</v>
      </c>
      <c r="S19" s="43">
        <v>0</v>
      </c>
    </row>
    <row r="20" spans="1:19" ht="54" hidden="1">
      <c r="A20" s="141">
        <v>11</v>
      </c>
      <c r="B20" s="142" t="s">
        <v>47</v>
      </c>
      <c r="C20" s="43" t="e">
        <f>#REF!+K20+M20+O20+Q20+S20</f>
        <v>#REF!</v>
      </c>
      <c r="D20" s="64">
        <v>0</v>
      </c>
      <c r="E20" s="64">
        <v>0</v>
      </c>
      <c r="F20" s="64">
        <v>0</v>
      </c>
      <c r="G20" s="64">
        <v>0</v>
      </c>
      <c r="H20" s="64">
        <v>944000</v>
      </c>
      <c r="I20" s="64">
        <v>0</v>
      </c>
      <c r="J20" s="88">
        <v>0</v>
      </c>
      <c r="K20" s="89">
        <v>0</v>
      </c>
      <c r="L20" s="88">
        <v>0</v>
      </c>
      <c r="M20" s="89">
        <v>0</v>
      </c>
      <c r="N20" s="43">
        <v>0</v>
      </c>
      <c r="O20" s="43">
        <v>0</v>
      </c>
      <c r="P20" s="88">
        <v>0</v>
      </c>
      <c r="Q20" s="89">
        <v>0</v>
      </c>
      <c r="R20" s="43">
        <v>0</v>
      </c>
      <c r="S20" s="43">
        <v>0</v>
      </c>
    </row>
    <row r="21" spans="1:19" ht="31.5" hidden="1" customHeight="1">
      <c r="A21" s="280" t="s">
        <v>22</v>
      </c>
      <c r="B21" s="280"/>
      <c r="C21" s="43" t="e">
        <f>C22</f>
        <v>#REF!</v>
      </c>
      <c r="D21" s="64">
        <f t="shared" ref="D21:S21" si="2">D22</f>
        <v>0</v>
      </c>
      <c r="E21" s="64">
        <f t="shared" si="2"/>
        <v>0</v>
      </c>
      <c r="F21" s="64">
        <f t="shared" si="2"/>
        <v>0</v>
      </c>
      <c r="G21" s="64">
        <f t="shared" si="2"/>
        <v>0</v>
      </c>
      <c r="H21" s="64">
        <f t="shared" si="2"/>
        <v>0</v>
      </c>
      <c r="I21" s="64">
        <f t="shared" si="2"/>
        <v>0</v>
      </c>
      <c r="J21" s="88">
        <f t="shared" si="2"/>
        <v>0</v>
      </c>
      <c r="K21" s="89">
        <f t="shared" si="2"/>
        <v>0</v>
      </c>
      <c r="L21" s="88">
        <f t="shared" si="2"/>
        <v>1400</v>
      </c>
      <c r="M21" s="89">
        <f t="shared" si="2"/>
        <v>3500000</v>
      </c>
      <c r="N21" s="43">
        <f t="shared" si="2"/>
        <v>0</v>
      </c>
      <c r="O21" s="43">
        <f t="shared" si="2"/>
        <v>0</v>
      </c>
      <c r="P21" s="88">
        <f t="shared" si="2"/>
        <v>0</v>
      </c>
      <c r="Q21" s="89">
        <f t="shared" si="2"/>
        <v>0</v>
      </c>
      <c r="R21" s="43">
        <f t="shared" si="2"/>
        <v>0</v>
      </c>
      <c r="S21" s="43">
        <f t="shared" si="2"/>
        <v>0</v>
      </c>
    </row>
    <row r="22" spans="1:19" ht="54" hidden="1">
      <c r="A22" s="141">
        <v>12</v>
      </c>
      <c r="B22" s="142" t="s">
        <v>50</v>
      </c>
      <c r="C22" s="43" t="e">
        <f>#REF!+K22+M22+O22+Q22+S22</f>
        <v>#REF!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88">
        <v>0</v>
      </c>
      <c r="K22" s="89">
        <v>0</v>
      </c>
      <c r="L22" s="88">
        <v>1400</v>
      </c>
      <c r="M22" s="89">
        <v>3500000</v>
      </c>
      <c r="N22" s="43">
        <v>0</v>
      </c>
      <c r="O22" s="43">
        <v>0</v>
      </c>
      <c r="P22" s="88">
        <v>0</v>
      </c>
      <c r="Q22" s="89">
        <v>0</v>
      </c>
      <c r="R22" s="43">
        <v>0</v>
      </c>
      <c r="S22" s="43">
        <v>0</v>
      </c>
    </row>
    <row r="23" spans="1:19" ht="31.5" hidden="1" customHeight="1">
      <c r="A23" s="280" t="s">
        <v>27</v>
      </c>
      <c r="B23" s="280"/>
      <c r="C23" s="43" t="e">
        <f>C24</f>
        <v>#REF!</v>
      </c>
      <c r="D23" s="64">
        <f t="shared" ref="D23:S23" si="3">D24</f>
        <v>0</v>
      </c>
      <c r="E23" s="64">
        <f t="shared" si="3"/>
        <v>1107717</v>
      </c>
      <c r="F23" s="64">
        <f t="shared" si="3"/>
        <v>0</v>
      </c>
      <c r="G23" s="64">
        <f t="shared" si="3"/>
        <v>0</v>
      </c>
      <c r="H23" s="64">
        <f t="shared" si="3"/>
        <v>0</v>
      </c>
      <c r="I23" s="64">
        <f t="shared" si="3"/>
        <v>0</v>
      </c>
      <c r="J23" s="88">
        <f t="shared" si="3"/>
        <v>0</v>
      </c>
      <c r="K23" s="89">
        <f t="shared" si="3"/>
        <v>0</v>
      </c>
      <c r="L23" s="88">
        <f t="shared" si="3"/>
        <v>0</v>
      </c>
      <c r="M23" s="89">
        <f t="shared" si="3"/>
        <v>0</v>
      </c>
      <c r="N23" s="43">
        <f t="shared" si="3"/>
        <v>0</v>
      </c>
      <c r="O23" s="43">
        <f t="shared" si="3"/>
        <v>0</v>
      </c>
      <c r="P23" s="88">
        <f t="shared" si="3"/>
        <v>0</v>
      </c>
      <c r="Q23" s="89">
        <f t="shared" si="3"/>
        <v>0</v>
      </c>
      <c r="R23" s="43">
        <f t="shared" si="3"/>
        <v>0</v>
      </c>
      <c r="S23" s="43">
        <f t="shared" si="3"/>
        <v>0</v>
      </c>
    </row>
    <row r="24" spans="1:19" ht="54" hidden="1">
      <c r="A24" s="141">
        <v>13</v>
      </c>
      <c r="B24" s="142" t="s">
        <v>51</v>
      </c>
      <c r="C24" s="43" t="e">
        <f>#REF!+K24+M24+O24+Q24+S24</f>
        <v>#REF!</v>
      </c>
      <c r="D24" s="64">
        <v>0</v>
      </c>
      <c r="E24" s="64">
        <v>1107717</v>
      </c>
      <c r="F24" s="64">
        <v>0</v>
      </c>
      <c r="G24" s="64">
        <v>0</v>
      </c>
      <c r="H24" s="64">
        <v>0</v>
      </c>
      <c r="I24" s="64">
        <v>0</v>
      </c>
      <c r="J24" s="88">
        <v>0</v>
      </c>
      <c r="K24" s="89">
        <v>0</v>
      </c>
      <c r="L24" s="88">
        <v>0</v>
      </c>
      <c r="M24" s="89">
        <v>0</v>
      </c>
      <c r="N24" s="43">
        <v>0</v>
      </c>
      <c r="O24" s="43">
        <v>0</v>
      </c>
      <c r="P24" s="88">
        <v>0</v>
      </c>
      <c r="Q24" s="89">
        <v>0</v>
      </c>
      <c r="R24" s="43">
        <v>0</v>
      </c>
      <c r="S24" s="43">
        <v>0</v>
      </c>
    </row>
    <row r="25" spans="1:19" ht="31.5" hidden="1" customHeight="1">
      <c r="A25" s="280" t="s">
        <v>32</v>
      </c>
      <c r="B25" s="280"/>
      <c r="C25" s="43" t="e">
        <f>C26+C27+C28+C29+C30+C31+C32+C33+C34+C35+C36</f>
        <v>#REF!</v>
      </c>
      <c r="D25" s="64">
        <f t="shared" ref="D25:S25" si="4">D26+D27+D28+D29+D30+D31+D32+D33+D34+D35+D36</f>
        <v>980000</v>
      </c>
      <c r="E25" s="64">
        <f t="shared" si="4"/>
        <v>1120000</v>
      </c>
      <c r="F25" s="64">
        <f t="shared" si="4"/>
        <v>0</v>
      </c>
      <c r="G25" s="64">
        <f t="shared" si="4"/>
        <v>0</v>
      </c>
      <c r="H25" s="64">
        <f t="shared" si="4"/>
        <v>0</v>
      </c>
      <c r="I25" s="64">
        <f t="shared" si="4"/>
        <v>0</v>
      </c>
      <c r="J25" s="88">
        <f t="shared" si="4"/>
        <v>0</v>
      </c>
      <c r="K25" s="89">
        <f t="shared" si="4"/>
        <v>0</v>
      </c>
      <c r="L25" s="88">
        <f t="shared" si="4"/>
        <v>0</v>
      </c>
      <c r="M25" s="89">
        <f t="shared" si="4"/>
        <v>0</v>
      </c>
      <c r="N25" s="43">
        <f t="shared" si="4"/>
        <v>0</v>
      </c>
      <c r="O25" s="43">
        <f t="shared" si="4"/>
        <v>0</v>
      </c>
      <c r="P25" s="88">
        <f t="shared" si="4"/>
        <v>0</v>
      </c>
      <c r="Q25" s="89">
        <f t="shared" si="4"/>
        <v>0</v>
      </c>
      <c r="R25" s="43">
        <f t="shared" si="4"/>
        <v>0</v>
      </c>
      <c r="S25" s="43">
        <f t="shared" si="4"/>
        <v>0</v>
      </c>
    </row>
    <row r="26" spans="1:19" ht="54" hidden="1">
      <c r="A26" s="141">
        <v>14</v>
      </c>
      <c r="B26" s="142" t="s">
        <v>117</v>
      </c>
      <c r="C26" s="43" t="e">
        <f>#REF!+K26+M26+O26+Q26+S26</f>
        <v>#REF!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88">
        <v>0</v>
      </c>
      <c r="K26" s="89">
        <v>0</v>
      </c>
      <c r="L26" s="88">
        <v>0</v>
      </c>
      <c r="M26" s="89">
        <v>0</v>
      </c>
      <c r="N26" s="43">
        <v>0</v>
      </c>
      <c r="O26" s="43">
        <v>0</v>
      </c>
      <c r="P26" s="88">
        <v>0</v>
      </c>
      <c r="Q26" s="89">
        <v>0</v>
      </c>
      <c r="R26" s="43">
        <v>0</v>
      </c>
      <c r="S26" s="43">
        <v>0</v>
      </c>
    </row>
    <row r="27" spans="1:19" ht="33" hidden="1">
      <c r="A27" s="141">
        <v>15</v>
      </c>
      <c r="B27" s="142" t="s">
        <v>118</v>
      </c>
      <c r="C27" s="43" t="e">
        <f>#REF!+K27+M27+O27+Q27+S27</f>
        <v>#REF!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88">
        <v>0</v>
      </c>
      <c r="K27" s="89">
        <v>0</v>
      </c>
      <c r="L27" s="88">
        <v>0</v>
      </c>
      <c r="M27" s="89">
        <v>0</v>
      </c>
      <c r="N27" s="43">
        <v>0</v>
      </c>
      <c r="O27" s="43">
        <v>0</v>
      </c>
      <c r="P27" s="88">
        <v>0</v>
      </c>
      <c r="Q27" s="89">
        <v>0</v>
      </c>
      <c r="R27" s="43">
        <v>0</v>
      </c>
      <c r="S27" s="43">
        <v>0</v>
      </c>
    </row>
    <row r="28" spans="1:19" ht="33" hidden="1">
      <c r="A28" s="141">
        <v>16</v>
      </c>
      <c r="B28" s="142" t="s">
        <v>119</v>
      </c>
      <c r="C28" s="43" t="e">
        <f>#REF!+K28+M28+O28+Q28+S28</f>
        <v>#REF!</v>
      </c>
      <c r="D28" s="64">
        <v>980000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88">
        <v>0</v>
      </c>
      <c r="K28" s="89">
        <v>0</v>
      </c>
      <c r="L28" s="88">
        <v>0</v>
      </c>
      <c r="M28" s="89">
        <v>0</v>
      </c>
      <c r="N28" s="43">
        <v>0</v>
      </c>
      <c r="O28" s="43">
        <v>0</v>
      </c>
      <c r="P28" s="88">
        <v>0</v>
      </c>
      <c r="Q28" s="89">
        <v>0</v>
      </c>
      <c r="R28" s="43">
        <v>0</v>
      </c>
      <c r="S28" s="43">
        <v>0</v>
      </c>
    </row>
    <row r="29" spans="1:19" ht="54" hidden="1">
      <c r="A29" s="141">
        <v>17</v>
      </c>
      <c r="B29" s="142" t="s">
        <v>120</v>
      </c>
      <c r="C29" s="43" t="e">
        <f>#REF!+K29+M29+O29+Q29+S29</f>
        <v>#REF!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88">
        <v>0</v>
      </c>
      <c r="K29" s="89">
        <v>0</v>
      </c>
      <c r="L29" s="88">
        <v>0</v>
      </c>
      <c r="M29" s="89">
        <v>0</v>
      </c>
      <c r="N29" s="43">
        <v>0</v>
      </c>
      <c r="O29" s="43">
        <v>0</v>
      </c>
      <c r="P29" s="88">
        <v>0</v>
      </c>
      <c r="Q29" s="89">
        <v>0</v>
      </c>
      <c r="R29" s="43">
        <v>0</v>
      </c>
      <c r="S29" s="43">
        <v>0</v>
      </c>
    </row>
    <row r="30" spans="1:19" ht="54" hidden="1">
      <c r="A30" s="141">
        <v>18</v>
      </c>
      <c r="B30" s="142" t="s">
        <v>121</v>
      </c>
      <c r="C30" s="43" t="e">
        <f>#REF!+K30+M30+O30+Q30+S30</f>
        <v>#REF!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88">
        <v>0</v>
      </c>
      <c r="K30" s="89">
        <v>0</v>
      </c>
      <c r="L30" s="88">
        <v>0</v>
      </c>
      <c r="M30" s="89">
        <v>0</v>
      </c>
      <c r="N30" s="43">
        <v>0</v>
      </c>
      <c r="O30" s="43">
        <v>0</v>
      </c>
      <c r="P30" s="88">
        <v>0</v>
      </c>
      <c r="Q30" s="89">
        <v>0</v>
      </c>
      <c r="R30" s="43">
        <v>0</v>
      </c>
      <c r="S30" s="43">
        <v>0</v>
      </c>
    </row>
    <row r="31" spans="1:19" ht="54" hidden="1">
      <c r="A31" s="141">
        <v>19</v>
      </c>
      <c r="B31" s="142" t="s">
        <v>122</v>
      </c>
      <c r="C31" s="43" t="e">
        <f>#REF!+K31+M31+O31+Q31+S31</f>
        <v>#REF!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88">
        <v>0</v>
      </c>
      <c r="K31" s="89">
        <v>0</v>
      </c>
      <c r="L31" s="88">
        <v>0</v>
      </c>
      <c r="M31" s="89">
        <v>0</v>
      </c>
      <c r="N31" s="43">
        <v>0</v>
      </c>
      <c r="O31" s="43">
        <v>0</v>
      </c>
      <c r="P31" s="88">
        <v>0</v>
      </c>
      <c r="Q31" s="89">
        <v>0</v>
      </c>
      <c r="R31" s="43">
        <v>0</v>
      </c>
      <c r="S31" s="43">
        <v>0</v>
      </c>
    </row>
    <row r="32" spans="1:19" ht="54" hidden="1">
      <c r="A32" s="141">
        <v>20</v>
      </c>
      <c r="B32" s="142" t="s">
        <v>123</v>
      </c>
      <c r="C32" s="43" t="e">
        <f>#REF!+K32+M32+O32+Q32+S32</f>
        <v>#REF!</v>
      </c>
      <c r="D32" s="64">
        <v>0</v>
      </c>
      <c r="E32" s="64">
        <v>1120000</v>
      </c>
      <c r="F32" s="64">
        <v>0</v>
      </c>
      <c r="G32" s="64">
        <v>0</v>
      </c>
      <c r="H32" s="64">
        <v>0</v>
      </c>
      <c r="I32" s="64">
        <v>0</v>
      </c>
      <c r="J32" s="88">
        <v>0</v>
      </c>
      <c r="K32" s="89">
        <v>0</v>
      </c>
      <c r="L32" s="88">
        <v>0</v>
      </c>
      <c r="M32" s="89">
        <v>0</v>
      </c>
      <c r="N32" s="43">
        <v>0</v>
      </c>
      <c r="O32" s="43">
        <v>0</v>
      </c>
      <c r="P32" s="88">
        <v>0</v>
      </c>
      <c r="Q32" s="89">
        <v>0</v>
      </c>
      <c r="R32" s="43">
        <v>0</v>
      </c>
      <c r="S32" s="43">
        <v>0</v>
      </c>
    </row>
    <row r="33" spans="1:19" ht="33" hidden="1">
      <c r="A33" s="141">
        <v>21</v>
      </c>
      <c r="B33" s="142" t="s">
        <v>124</v>
      </c>
      <c r="C33" s="43" t="e">
        <f>#REF!+K33+M33+O33+Q33+S33</f>
        <v>#REF!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88">
        <v>0</v>
      </c>
      <c r="K33" s="89">
        <v>0</v>
      </c>
      <c r="L33" s="88">
        <v>0</v>
      </c>
      <c r="M33" s="89">
        <v>0</v>
      </c>
      <c r="N33" s="43">
        <v>0</v>
      </c>
      <c r="O33" s="43">
        <v>0</v>
      </c>
      <c r="P33" s="88">
        <v>0</v>
      </c>
      <c r="Q33" s="89">
        <v>0</v>
      </c>
      <c r="R33" s="43">
        <v>0</v>
      </c>
      <c r="S33" s="43">
        <v>0</v>
      </c>
    </row>
    <row r="34" spans="1:19" ht="54" hidden="1">
      <c r="A34" s="141">
        <v>22</v>
      </c>
      <c r="B34" s="142" t="s">
        <v>52</v>
      </c>
      <c r="C34" s="43" t="e">
        <f>#REF!+K34+M34+O34+Q34+S34</f>
        <v>#REF!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88">
        <v>0</v>
      </c>
      <c r="K34" s="89">
        <v>0</v>
      </c>
      <c r="L34" s="88">
        <v>0</v>
      </c>
      <c r="M34" s="89">
        <v>0</v>
      </c>
      <c r="N34" s="43">
        <v>0</v>
      </c>
      <c r="O34" s="43">
        <v>0</v>
      </c>
      <c r="P34" s="88">
        <v>0</v>
      </c>
      <c r="Q34" s="89">
        <v>0</v>
      </c>
      <c r="R34" s="43">
        <v>0</v>
      </c>
      <c r="S34" s="43">
        <v>0</v>
      </c>
    </row>
    <row r="35" spans="1:19" ht="33" hidden="1">
      <c r="A35" s="141">
        <v>23</v>
      </c>
      <c r="B35" s="142" t="s">
        <v>140</v>
      </c>
      <c r="C35" s="43" t="e">
        <f>#REF!+K35+M35+O35+Q35+S35</f>
        <v>#REF!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88">
        <v>0</v>
      </c>
      <c r="K35" s="89">
        <v>0</v>
      </c>
      <c r="L35" s="88">
        <v>0</v>
      </c>
      <c r="M35" s="89">
        <v>0</v>
      </c>
      <c r="N35" s="43">
        <v>0</v>
      </c>
      <c r="O35" s="43">
        <v>0</v>
      </c>
      <c r="P35" s="88">
        <v>0</v>
      </c>
      <c r="Q35" s="89">
        <v>0</v>
      </c>
      <c r="R35" s="43">
        <v>0</v>
      </c>
      <c r="S35" s="43">
        <v>0</v>
      </c>
    </row>
    <row r="36" spans="1:19" ht="33" hidden="1">
      <c r="A36" s="141">
        <v>24</v>
      </c>
      <c r="B36" s="142" t="s">
        <v>125</v>
      </c>
      <c r="C36" s="43" t="e">
        <f>#REF!+K36+M36+O36+Q36+S36</f>
        <v>#REF!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88">
        <v>0</v>
      </c>
      <c r="K36" s="89">
        <v>0</v>
      </c>
      <c r="L36" s="88">
        <v>0</v>
      </c>
      <c r="M36" s="89">
        <v>0</v>
      </c>
      <c r="N36" s="43">
        <v>0</v>
      </c>
      <c r="O36" s="43">
        <v>0</v>
      </c>
      <c r="P36" s="88">
        <v>0</v>
      </c>
      <c r="Q36" s="89">
        <v>0</v>
      </c>
      <c r="R36" s="43">
        <v>0</v>
      </c>
      <c r="S36" s="43">
        <v>0</v>
      </c>
    </row>
    <row r="37" spans="1:19" ht="31.5" hidden="1" customHeight="1">
      <c r="A37" s="280" t="s">
        <v>8</v>
      </c>
      <c r="B37" s="280"/>
      <c r="C37" s="43" t="e">
        <f>C38</f>
        <v>#REF!</v>
      </c>
      <c r="D37" s="64">
        <f t="shared" ref="D37:S37" si="5">D38</f>
        <v>0</v>
      </c>
      <c r="E37" s="64">
        <f t="shared" si="5"/>
        <v>0</v>
      </c>
      <c r="F37" s="64">
        <f t="shared" si="5"/>
        <v>0</v>
      </c>
      <c r="G37" s="64">
        <f t="shared" si="5"/>
        <v>0</v>
      </c>
      <c r="H37" s="64">
        <f t="shared" si="5"/>
        <v>0</v>
      </c>
      <c r="I37" s="64">
        <f t="shared" si="5"/>
        <v>0</v>
      </c>
      <c r="J37" s="88">
        <f t="shared" si="5"/>
        <v>0</v>
      </c>
      <c r="K37" s="89">
        <f t="shared" si="5"/>
        <v>0</v>
      </c>
      <c r="L37" s="88">
        <f t="shared" si="5"/>
        <v>0</v>
      </c>
      <c r="M37" s="89">
        <f t="shared" si="5"/>
        <v>0</v>
      </c>
      <c r="N37" s="43">
        <f t="shared" si="5"/>
        <v>0</v>
      </c>
      <c r="O37" s="43">
        <f t="shared" si="5"/>
        <v>0</v>
      </c>
      <c r="P37" s="88">
        <f>P38</f>
        <v>1668</v>
      </c>
      <c r="Q37" s="89">
        <f t="shared" si="5"/>
        <v>652329</v>
      </c>
      <c r="R37" s="43">
        <f t="shared" si="5"/>
        <v>0</v>
      </c>
      <c r="S37" s="43">
        <f t="shared" si="5"/>
        <v>0</v>
      </c>
    </row>
    <row r="38" spans="1:19" ht="54" hidden="1">
      <c r="A38" s="141">
        <v>25</v>
      </c>
      <c r="B38" s="142" t="s">
        <v>53</v>
      </c>
      <c r="C38" s="43" t="e">
        <f>#REF!+K38+M38+O38+Q38+S38</f>
        <v>#REF!</v>
      </c>
      <c r="D38" s="64">
        <v>0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88">
        <v>0</v>
      </c>
      <c r="K38" s="89">
        <v>0</v>
      </c>
      <c r="L38" s="88">
        <v>0</v>
      </c>
      <c r="M38" s="89">
        <v>0</v>
      </c>
      <c r="N38" s="43">
        <v>0</v>
      </c>
      <c r="O38" s="43">
        <v>0</v>
      </c>
      <c r="P38" s="88">
        <v>1668</v>
      </c>
      <c r="Q38" s="89">
        <v>652329</v>
      </c>
      <c r="R38" s="43">
        <v>0</v>
      </c>
      <c r="S38" s="43">
        <v>0</v>
      </c>
    </row>
    <row r="39" spans="1:19" ht="32.25" hidden="1" customHeight="1">
      <c r="A39" s="280" t="s">
        <v>11</v>
      </c>
      <c r="B39" s="280"/>
      <c r="C39" s="43" t="e">
        <f>C40+C41+C42+C43+C44</f>
        <v>#REF!</v>
      </c>
      <c r="D39" s="64">
        <f t="shared" ref="D39:S39" si="6">D40+D41+D42+D43+D44</f>
        <v>0</v>
      </c>
      <c r="E39" s="64">
        <f t="shared" si="6"/>
        <v>3504533</v>
      </c>
      <c r="F39" s="64">
        <f t="shared" si="6"/>
        <v>0</v>
      </c>
      <c r="G39" s="64">
        <f t="shared" si="6"/>
        <v>0</v>
      </c>
      <c r="H39" s="64">
        <f t="shared" si="6"/>
        <v>0</v>
      </c>
      <c r="I39" s="64">
        <f t="shared" si="6"/>
        <v>0</v>
      </c>
      <c r="J39" s="88">
        <f t="shared" si="6"/>
        <v>0</v>
      </c>
      <c r="K39" s="89">
        <f t="shared" si="6"/>
        <v>0</v>
      </c>
      <c r="L39" s="88">
        <f t="shared" si="6"/>
        <v>0</v>
      </c>
      <c r="M39" s="89">
        <f t="shared" si="6"/>
        <v>0</v>
      </c>
      <c r="N39" s="43">
        <f t="shared" si="6"/>
        <v>0</v>
      </c>
      <c r="O39" s="43">
        <f t="shared" si="6"/>
        <v>0</v>
      </c>
      <c r="P39" s="88">
        <f t="shared" si="6"/>
        <v>0</v>
      </c>
      <c r="Q39" s="89">
        <f t="shared" si="6"/>
        <v>0</v>
      </c>
      <c r="R39" s="43">
        <f t="shared" si="6"/>
        <v>0</v>
      </c>
      <c r="S39" s="43">
        <f t="shared" si="6"/>
        <v>0</v>
      </c>
    </row>
    <row r="40" spans="1:19" ht="54" hidden="1">
      <c r="A40" s="141">
        <v>26</v>
      </c>
      <c r="B40" s="142" t="s">
        <v>54</v>
      </c>
      <c r="C40" s="43" t="e">
        <f>#REF!+K40+M40+O40+Q40+S40</f>
        <v>#REF!</v>
      </c>
      <c r="D40" s="64">
        <v>0</v>
      </c>
      <c r="E40" s="64">
        <v>538365</v>
      </c>
      <c r="F40" s="64">
        <v>0</v>
      </c>
      <c r="G40" s="64">
        <v>0</v>
      </c>
      <c r="H40" s="64">
        <v>0</v>
      </c>
      <c r="I40" s="64">
        <v>0</v>
      </c>
      <c r="J40" s="88">
        <v>0</v>
      </c>
      <c r="K40" s="89">
        <v>0</v>
      </c>
      <c r="L40" s="88">
        <v>0</v>
      </c>
      <c r="M40" s="89">
        <v>0</v>
      </c>
      <c r="N40" s="43">
        <v>0</v>
      </c>
      <c r="O40" s="43">
        <v>0</v>
      </c>
      <c r="P40" s="88">
        <v>0</v>
      </c>
      <c r="Q40" s="89">
        <v>0</v>
      </c>
      <c r="R40" s="43">
        <v>0</v>
      </c>
      <c r="S40" s="43">
        <v>0</v>
      </c>
    </row>
    <row r="41" spans="1:19" ht="54" hidden="1">
      <c r="A41" s="141">
        <v>27</v>
      </c>
      <c r="B41" s="142" t="s">
        <v>55</v>
      </c>
      <c r="C41" s="43" t="e">
        <f>#REF!+K41+M41+O41+Q41+S41</f>
        <v>#REF!</v>
      </c>
      <c r="D41" s="64">
        <v>0</v>
      </c>
      <c r="E41" s="64">
        <v>720352</v>
      </c>
      <c r="F41" s="64">
        <v>0</v>
      </c>
      <c r="G41" s="64">
        <v>0</v>
      </c>
      <c r="H41" s="64">
        <v>0</v>
      </c>
      <c r="I41" s="64">
        <v>0</v>
      </c>
      <c r="J41" s="88">
        <v>0</v>
      </c>
      <c r="K41" s="89">
        <v>0</v>
      </c>
      <c r="L41" s="88">
        <v>0</v>
      </c>
      <c r="M41" s="89">
        <v>0</v>
      </c>
      <c r="N41" s="43">
        <v>0</v>
      </c>
      <c r="O41" s="43">
        <v>0</v>
      </c>
      <c r="P41" s="88">
        <v>0</v>
      </c>
      <c r="Q41" s="89">
        <v>0</v>
      </c>
      <c r="R41" s="43">
        <v>0</v>
      </c>
      <c r="S41" s="43">
        <v>0</v>
      </c>
    </row>
    <row r="42" spans="1:19" ht="54" hidden="1">
      <c r="A42" s="141">
        <v>28</v>
      </c>
      <c r="B42" s="142" t="s">
        <v>126</v>
      </c>
      <c r="C42" s="43" t="e">
        <f>#REF!+K42+M42+O42+Q42+S42</f>
        <v>#REF!</v>
      </c>
      <c r="D42" s="64">
        <v>0</v>
      </c>
      <c r="E42" s="64">
        <v>910518</v>
      </c>
      <c r="F42" s="64">
        <v>0</v>
      </c>
      <c r="G42" s="64">
        <v>0</v>
      </c>
      <c r="H42" s="64">
        <v>0</v>
      </c>
      <c r="I42" s="64">
        <v>0</v>
      </c>
      <c r="J42" s="88">
        <v>0</v>
      </c>
      <c r="K42" s="89">
        <v>0</v>
      </c>
      <c r="L42" s="88">
        <v>0</v>
      </c>
      <c r="M42" s="89">
        <v>0</v>
      </c>
      <c r="N42" s="43">
        <v>0</v>
      </c>
      <c r="O42" s="43">
        <v>0</v>
      </c>
      <c r="P42" s="88">
        <v>0</v>
      </c>
      <c r="Q42" s="89">
        <v>0</v>
      </c>
      <c r="R42" s="43">
        <v>0</v>
      </c>
      <c r="S42" s="43">
        <v>0</v>
      </c>
    </row>
    <row r="43" spans="1:19" ht="54" hidden="1">
      <c r="A43" s="141">
        <v>29</v>
      </c>
      <c r="B43" s="142" t="s">
        <v>127</v>
      </c>
      <c r="C43" s="43" t="e">
        <f>#REF!+K43+M43+O43+Q43+S43</f>
        <v>#REF!</v>
      </c>
      <c r="D43" s="64">
        <v>0</v>
      </c>
      <c r="E43" s="64">
        <v>400598</v>
      </c>
      <c r="F43" s="64">
        <v>0</v>
      </c>
      <c r="G43" s="64">
        <v>0</v>
      </c>
      <c r="H43" s="64">
        <v>0</v>
      </c>
      <c r="I43" s="64">
        <v>0</v>
      </c>
      <c r="J43" s="88">
        <v>0</v>
      </c>
      <c r="K43" s="89">
        <v>0</v>
      </c>
      <c r="L43" s="88">
        <v>0</v>
      </c>
      <c r="M43" s="89">
        <v>0</v>
      </c>
      <c r="N43" s="43">
        <v>0</v>
      </c>
      <c r="O43" s="43">
        <v>0</v>
      </c>
      <c r="P43" s="88">
        <v>0</v>
      </c>
      <c r="Q43" s="89">
        <v>0</v>
      </c>
      <c r="R43" s="43">
        <v>0</v>
      </c>
      <c r="S43" s="43">
        <v>0</v>
      </c>
    </row>
    <row r="44" spans="1:19" ht="54" hidden="1">
      <c r="A44" s="141">
        <v>30</v>
      </c>
      <c r="B44" s="142" t="s">
        <v>128</v>
      </c>
      <c r="C44" s="43" t="e">
        <f>#REF!+K44+M44+O44+Q44+S44</f>
        <v>#REF!</v>
      </c>
      <c r="D44" s="64">
        <v>0</v>
      </c>
      <c r="E44" s="64">
        <v>934700</v>
      </c>
      <c r="F44" s="64">
        <v>0</v>
      </c>
      <c r="G44" s="64">
        <v>0</v>
      </c>
      <c r="H44" s="64">
        <v>0</v>
      </c>
      <c r="I44" s="64">
        <v>0</v>
      </c>
      <c r="J44" s="88">
        <v>0</v>
      </c>
      <c r="K44" s="89">
        <v>0</v>
      </c>
      <c r="L44" s="88">
        <v>0</v>
      </c>
      <c r="M44" s="89">
        <v>0</v>
      </c>
      <c r="N44" s="43">
        <v>0</v>
      </c>
      <c r="O44" s="43">
        <v>0</v>
      </c>
      <c r="P44" s="88">
        <v>0</v>
      </c>
      <c r="Q44" s="89">
        <v>0</v>
      </c>
      <c r="R44" s="43">
        <v>0</v>
      </c>
      <c r="S44" s="43">
        <v>0</v>
      </c>
    </row>
    <row r="45" spans="1:19" ht="37.5" hidden="1" customHeight="1">
      <c r="A45" s="280" t="s">
        <v>12</v>
      </c>
      <c r="B45" s="280"/>
      <c r="C45" s="43" t="e">
        <f>C46</f>
        <v>#REF!</v>
      </c>
      <c r="D45" s="64">
        <f t="shared" ref="D45:S45" si="7">D46</f>
        <v>0</v>
      </c>
      <c r="E45" s="64">
        <f t="shared" si="7"/>
        <v>2744692</v>
      </c>
      <c r="F45" s="64">
        <f t="shared" si="7"/>
        <v>0</v>
      </c>
      <c r="G45" s="64">
        <f t="shared" si="7"/>
        <v>0</v>
      </c>
      <c r="H45" s="64">
        <f t="shared" si="7"/>
        <v>0</v>
      </c>
      <c r="I45" s="64">
        <f t="shared" si="7"/>
        <v>0</v>
      </c>
      <c r="J45" s="88">
        <f t="shared" si="7"/>
        <v>0</v>
      </c>
      <c r="K45" s="89">
        <f t="shared" si="7"/>
        <v>0</v>
      </c>
      <c r="L45" s="88">
        <f t="shared" si="7"/>
        <v>0</v>
      </c>
      <c r="M45" s="89">
        <f t="shared" si="7"/>
        <v>0</v>
      </c>
      <c r="N45" s="43">
        <f t="shared" si="7"/>
        <v>0</v>
      </c>
      <c r="O45" s="43">
        <f t="shared" si="7"/>
        <v>0</v>
      </c>
      <c r="P45" s="88">
        <f t="shared" si="7"/>
        <v>0</v>
      </c>
      <c r="Q45" s="89">
        <f t="shared" si="7"/>
        <v>0</v>
      </c>
      <c r="R45" s="43">
        <f t="shared" si="7"/>
        <v>0</v>
      </c>
      <c r="S45" s="43">
        <f t="shared" si="7"/>
        <v>0</v>
      </c>
    </row>
    <row r="46" spans="1:19" ht="54" hidden="1">
      <c r="A46" s="141">
        <v>31</v>
      </c>
      <c r="B46" s="142" t="s">
        <v>56</v>
      </c>
      <c r="C46" s="43" t="e">
        <f>#REF!+K46+M46+O46+Q46+S46</f>
        <v>#REF!</v>
      </c>
      <c r="D46" s="64">
        <v>0</v>
      </c>
      <c r="E46" s="64">
        <v>2744692</v>
      </c>
      <c r="F46" s="64">
        <v>0</v>
      </c>
      <c r="G46" s="64">
        <v>0</v>
      </c>
      <c r="H46" s="64">
        <v>0</v>
      </c>
      <c r="I46" s="64">
        <v>0</v>
      </c>
      <c r="J46" s="88">
        <v>0</v>
      </c>
      <c r="K46" s="89">
        <v>0</v>
      </c>
      <c r="L46" s="88">
        <v>0</v>
      </c>
      <c r="M46" s="89">
        <v>0</v>
      </c>
      <c r="N46" s="43">
        <v>0</v>
      </c>
      <c r="O46" s="43">
        <v>0</v>
      </c>
      <c r="P46" s="88">
        <v>0</v>
      </c>
      <c r="Q46" s="89">
        <v>0</v>
      </c>
      <c r="R46" s="43">
        <v>0</v>
      </c>
      <c r="S46" s="43">
        <v>0</v>
      </c>
    </row>
    <row r="47" spans="1:19" ht="35.25" hidden="1" customHeight="1">
      <c r="A47" s="280" t="s">
        <v>13</v>
      </c>
      <c r="B47" s="280"/>
      <c r="C47" s="43" t="e">
        <f>C48+C49+C50</f>
        <v>#REF!</v>
      </c>
      <c r="D47" s="64">
        <f t="shared" ref="D47:S47" si="8">D48+D49+D50</f>
        <v>554200</v>
      </c>
      <c r="E47" s="64">
        <f t="shared" si="8"/>
        <v>0</v>
      </c>
      <c r="F47" s="64">
        <f t="shared" si="8"/>
        <v>0</v>
      </c>
      <c r="G47" s="64">
        <f t="shared" si="8"/>
        <v>0</v>
      </c>
      <c r="H47" s="64">
        <f t="shared" si="8"/>
        <v>0</v>
      </c>
      <c r="I47" s="64">
        <f t="shared" si="8"/>
        <v>0</v>
      </c>
      <c r="J47" s="88">
        <f t="shared" si="8"/>
        <v>0</v>
      </c>
      <c r="K47" s="89">
        <f t="shared" si="8"/>
        <v>0</v>
      </c>
      <c r="L47" s="88">
        <f t="shared" si="8"/>
        <v>0</v>
      </c>
      <c r="M47" s="89">
        <f t="shared" si="8"/>
        <v>0</v>
      </c>
      <c r="N47" s="43">
        <f t="shared" si="8"/>
        <v>0</v>
      </c>
      <c r="O47" s="43">
        <f t="shared" si="8"/>
        <v>0</v>
      </c>
      <c r="P47" s="88">
        <f t="shared" si="8"/>
        <v>0</v>
      </c>
      <c r="Q47" s="89">
        <f t="shared" si="8"/>
        <v>0</v>
      </c>
      <c r="R47" s="43">
        <f t="shared" si="8"/>
        <v>0</v>
      </c>
      <c r="S47" s="43">
        <f t="shared" si="8"/>
        <v>0</v>
      </c>
    </row>
    <row r="48" spans="1:19" ht="54" hidden="1">
      <c r="A48" s="141">
        <v>32</v>
      </c>
      <c r="B48" s="142" t="s">
        <v>58</v>
      </c>
      <c r="C48" s="43" t="e">
        <f>#REF!+K48+M48+O48+Q48+S48</f>
        <v>#REF!</v>
      </c>
      <c r="D48" s="64">
        <v>0</v>
      </c>
      <c r="E48" s="64">
        <v>0</v>
      </c>
      <c r="F48" s="64">
        <v>0</v>
      </c>
      <c r="G48" s="64">
        <v>0</v>
      </c>
      <c r="H48" s="64">
        <v>0</v>
      </c>
      <c r="I48" s="64">
        <v>0</v>
      </c>
      <c r="J48" s="88">
        <v>0</v>
      </c>
      <c r="K48" s="89">
        <v>0</v>
      </c>
      <c r="L48" s="88">
        <v>0</v>
      </c>
      <c r="M48" s="89">
        <v>0</v>
      </c>
      <c r="N48" s="43">
        <v>0</v>
      </c>
      <c r="O48" s="43">
        <v>0</v>
      </c>
      <c r="P48" s="88">
        <v>0</v>
      </c>
      <c r="Q48" s="89">
        <v>0</v>
      </c>
      <c r="R48" s="43">
        <v>0</v>
      </c>
      <c r="S48" s="43">
        <v>0</v>
      </c>
    </row>
    <row r="49" spans="1:19" ht="54" hidden="1">
      <c r="A49" s="141">
        <v>33</v>
      </c>
      <c r="B49" s="142" t="s">
        <v>59</v>
      </c>
      <c r="C49" s="43" t="e">
        <f>#REF!+K49+M49+O49+Q49+S49</f>
        <v>#REF!</v>
      </c>
      <c r="D49" s="64">
        <v>554200</v>
      </c>
      <c r="E49" s="64">
        <v>0</v>
      </c>
      <c r="F49" s="64">
        <v>0</v>
      </c>
      <c r="G49" s="64">
        <v>0</v>
      </c>
      <c r="H49" s="64">
        <v>0</v>
      </c>
      <c r="I49" s="64">
        <v>0</v>
      </c>
      <c r="J49" s="88">
        <v>0</v>
      </c>
      <c r="K49" s="89">
        <v>0</v>
      </c>
      <c r="L49" s="88">
        <v>0</v>
      </c>
      <c r="M49" s="89">
        <v>0</v>
      </c>
      <c r="N49" s="43">
        <v>0</v>
      </c>
      <c r="O49" s="43">
        <v>0</v>
      </c>
      <c r="P49" s="88">
        <v>0</v>
      </c>
      <c r="Q49" s="89">
        <v>0</v>
      </c>
      <c r="R49" s="43">
        <v>0</v>
      </c>
      <c r="S49" s="43">
        <v>0</v>
      </c>
    </row>
    <row r="50" spans="1:19" ht="54" hidden="1">
      <c r="A50" s="141">
        <v>34</v>
      </c>
      <c r="B50" s="142" t="s">
        <v>57</v>
      </c>
      <c r="C50" s="43" t="e">
        <f>#REF!+K50+M50+O50+Q50+S50</f>
        <v>#REF!</v>
      </c>
      <c r="D50" s="64">
        <v>0</v>
      </c>
      <c r="E50" s="64">
        <v>0</v>
      </c>
      <c r="F50" s="64">
        <v>0</v>
      </c>
      <c r="G50" s="64">
        <v>0</v>
      </c>
      <c r="H50" s="64">
        <v>0</v>
      </c>
      <c r="I50" s="64">
        <v>0</v>
      </c>
      <c r="J50" s="88">
        <v>0</v>
      </c>
      <c r="K50" s="89">
        <v>0</v>
      </c>
      <c r="L50" s="88">
        <v>0</v>
      </c>
      <c r="M50" s="89">
        <v>0</v>
      </c>
      <c r="N50" s="43">
        <v>0</v>
      </c>
      <c r="O50" s="43">
        <v>0</v>
      </c>
      <c r="P50" s="88">
        <v>0</v>
      </c>
      <c r="Q50" s="89">
        <v>0</v>
      </c>
      <c r="R50" s="43">
        <v>0</v>
      </c>
      <c r="S50" s="43">
        <v>0</v>
      </c>
    </row>
    <row r="51" spans="1:19" ht="31.5" hidden="1" customHeight="1">
      <c r="A51" s="280" t="s">
        <v>14</v>
      </c>
      <c r="B51" s="280"/>
      <c r="C51" s="43" t="e">
        <f>C52</f>
        <v>#REF!</v>
      </c>
      <c r="D51" s="64">
        <f t="shared" ref="D51:S51" si="9">D52</f>
        <v>0</v>
      </c>
      <c r="E51" s="64">
        <f t="shared" si="9"/>
        <v>465000</v>
      </c>
      <c r="F51" s="64">
        <f t="shared" si="9"/>
        <v>0</v>
      </c>
      <c r="G51" s="64">
        <f t="shared" si="9"/>
        <v>0</v>
      </c>
      <c r="H51" s="64">
        <f t="shared" si="9"/>
        <v>0</v>
      </c>
      <c r="I51" s="64">
        <f t="shared" si="9"/>
        <v>0</v>
      </c>
      <c r="J51" s="88">
        <f t="shared" si="9"/>
        <v>0</v>
      </c>
      <c r="K51" s="89">
        <f t="shared" si="9"/>
        <v>0</v>
      </c>
      <c r="L51" s="88">
        <f t="shared" si="9"/>
        <v>0</v>
      </c>
      <c r="M51" s="89">
        <f t="shared" si="9"/>
        <v>0</v>
      </c>
      <c r="N51" s="43">
        <f t="shared" si="9"/>
        <v>0</v>
      </c>
      <c r="O51" s="43">
        <f t="shared" si="9"/>
        <v>0</v>
      </c>
      <c r="P51" s="88">
        <f t="shared" si="9"/>
        <v>0</v>
      </c>
      <c r="Q51" s="89">
        <f t="shared" si="9"/>
        <v>0</v>
      </c>
      <c r="R51" s="43">
        <f t="shared" si="9"/>
        <v>0</v>
      </c>
      <c r="S51" s="43">
        <f t="shared" si="9"/>
        <v>0</v>
      </c>
    </row>
    <row r="52" spans="1:19" ht="54" hidden="1">
      <c r="A52" s="141">
        <v>35</v>
      </c>
      <c r="B52" s="142" t="s">
        <v>60</v>
      </c>
      <c r="C52" s="43" t="e">
        <f>#REF!+K52+M52+O52+Q52+S52</f>
        <v>#REF!</v>
      </c>
      <c r="D52" s="64">
        <v>0</v>
      </c>
      <c r="E52" s="64">
        <v>465000</v>
      </c>
      <c r="F52" s="64">
        <v>0</v>
      </c>
      <c r="G52" s="64">
        <v>0</v>
      </c>
      <c r="H52" s="64">
        <v>0</v>
      </c>
      <c r="I52" s="64">
        <v>0</v>
      </c>
      <c r="J52" s="88">
        <v>0</v>
      </c>
      <c r="K52" s="89">
        <v>0</v>
      </c>
      <c r="L52" s="88">
        <v>0</v>
      </c>
      <c r="M52" s="89">
        <v>0</v>
      </c>
      <c r="N52" s="43">
        <v>0</v>
      </c>
      <c r="O52" s="43">
        <v>0</v>
      </c>
      <c r="P52" s="88">
        <v>0</v>
      </c>
      <c r="Q52" s="89">
        <v>0</v>
      </c>
      <c r="R52" s="43">
        <v>0</v>
      </c>
      <c r="S52" s="43">
        <v>0</v>
      </c>
    </row>
    <row r="53" spans="1:19" ht="31.5" hidden="1" customHeight="1">
      <c r="A53" s="280" t="s">
        <v>15</v>
      </c>
      <c r="B53" s="280"/>
      <c r="C53" s="43" t="e">
        <f>C54+C55+C56+C57+C58</f>
        <v>#REF!</v>
      </c>
      <c r="D53" s="64">
        <f t="shared" ref="D53:S53" si="10">D54+D55+D56+D57+D58</f>
        <v>796400</v>
      </c>
      <c r="E53" s="64">
        <f t="shared" si="10"/>
        <v>785300</v>
      </c>
      <c r="F53" s="64">
        <f t="shared" si="10"/>
        <v>0</v>
      </c>
      <c r="G53" s="64">
        <f t="shared" si="10"/>
        <v>0</v>
      </c>
      <c r="H53" s="64">
        <f t="shared" si="10"/>
        <v>0</v>
      </c>
      <c r="I53" s="64">
        <f t="shared" si="10"/>
        <v>0</v>
      </c>
      <c r="J53" s="88">
        <f t="shared" si="10"/>
        <v>0</v>
      </c>
      <c r="K53" s="89">
        <f t="shared" si="10"/>
        <v>0</v>
      </c>
      <c r="L53" s="88">
        <f t="shared" si="10"/>
        <v>0</v>
      </c>
      <c r="M53" s="89">
        <f t="shared" si="10"/>
        <v>0</v>
      </c>
      <c r="N53" s="43">
        <f t="shared" si="10"/>
        <v>0</v>
      </c>
      <c r="O53" s="43">
        <f t="shared" si="10"/>
        <v>0</v>
      </c>
      <c r="P53" s="88">
        <f t="shared" si="10"/>
        <v>5600</v>
      </c>
      <c r="Q53" s="89">
        <f t="shared" si="10"/>
        <v>2736800</v>
      </c>
      <c r="R53" s="43">
        <f t="shared" si="10"/>
        <v>0</v>
      </c>
      <c r="S53" s="43">
        <f t="shared" si="10"/>
        <v>0</v>
      </c>
    </row>
    <row r="54" spans="1:19" ht="54" hidden="1">
      <c r="A54" s="141">
        <v>36</v>
      </c>
      <c r="B54" s="142" t="s">
        <v>61</v>
      </c>
      <c r="C54" s="43" t="e">
        <f>#REF!+K54+M54+O54+Q54+S54</f>
        <v>#REF!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88">
        <v>0</v>
      </c>
      <c r="K54" s="89">
        <v>0</v>
      </c>
      <c r="L54" s="88">
        <v>0</v>
      </c>
      <c r="M54" s="89">
        <v>0</v>
      </c>
      <c r="N54" s="43">
        <v>0</v>
      </c>
      <c r="O54" s="43">
        <v>0</v>
      </c>
      <c r="P54" s="88">
        <v>1980</v>
      </c>
      <c r="Q54" s="89">
        <v>1066000</v>
      </c>
      <c r="R54" s="43">
        <v>0</v>
      </c>
      <c r="S54" s="43">
        <v>0</v>
      </c>
    </row>
    <row r="55" spans="1:19" ht="54" hidden="1">
      <c r="A55" s="141">
        <v>37</v>
      </c>
      <c r="B55" s="142" t="s">
        <v>62</v>
      </c>
      <c r="C55" s="43" t="e">
        <f>#REF!+K55+M55+O55+Q55+S55</f>
        <v>#REF!</v>
      </c>
      <c r="D55" s="64">
        <v>0</v>
      </c>
      <c r="E55" s="64">
        <v>785300</v>
      </c>
      <c r="F55" s="64">
        <v>0</v>
      </c>
      <c r="G55" s="64">
        <v>0</v>
      </c>
      <c r="H55" s="64">
        <v>0</v>
      </c>
      <c r="I55" s="64">
        <v>0</v>
      </c>
      <c r="J55" s="88">
        <v>0</v>
      </c>
      <c r="K55" s="89">
        <v>0</v>
      </c>
      <c r="L55" s="88">
        <v>0</v>
      </c>
      <c r="M55" s="89">
        <v>0</v>
      </c>
      <c r="N55" s="43">
        <v>0</v>
      </c>
      <c r="O55" s="43">
        <v>0</v>
      </c>
      <c r="P55" s="88">
        <v>0</v>
      </c>
      <c r="Q55" s="89">
        <v>0</v>
      </c>
      <c r="R55" s="43">
        <v>0</v>
      </c>
      <c r="S55" s="43">
        <v>0</v>
      </c>
    </row>
    <row r="56" spans="1:19" ht="54" hidden="1">
      <c r="A56" s="141">
        <v>38</v>
      </c>
      <c r="B56" s="142" t="s">
        <v>63</v>
      </c>
      <c r="C56" s="43" t="e">
        <f>#REF!+K56+M56+O56+Q56+S56</f>
        <v>#REF!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88">
        <v>0</v>
      </c>
      <c r="K56" s="89">
        <v>0</v>
      </c>
      <c r="L56" s="88">
        <v>0</v>
      </c>
      <c r="M56" s="89">
        <v>0</v>
      </c>
      <c r="N56" s="43">
        <v>0</v>
      </c>
      <c r="O56" s="43">
        <v>0</v>
      </c>
      <c r="P56" s="88">
        <v>1880</v>
      </c>
      <c r="Q56" s="89">
        <v>891400</v>
      </c>
      <c r="R56" s="43">
        <v>0</v>
      </c>
      <c r="S56" s="43">
        <v>0</v>
      </c>
    </row>
    <row r="57" spans="1:19" ht="54" hidden="1">
      <c r="A57" s="141">
        <v>39</v>
      </c>
      <c r="B57" s="142" t="s">
        <v>64</v>
      </c>
      <c r="C57" s="43" t="e">
        <f>#REF!+K57+M57+O57+Q57+S57</f>
        <v>#REF!</v>
      </c>
      <c r="D57" s="64">
        <v>796400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88">
        <v>0</v>
      </c>
      <c r="K57" s="89">
        <v>0</v>
      </c>
      <c r="L57" s="88">
        <v>0</v>
      </c>
      <c r="M57" s="89">
        <v>0</v>
      </c>
      <c r="N57" s="43">
        <v>0</v>
      </c>
      <c r="O57" s="43">
        <v>0</v>
      </c>
      <c r="P57" s="88">
        <v>0</v>
      </c>
      <c r="Q57" s="89">
        <v>0</v>
      </c>
      <c r="R57" s="43">
        <v>0</v>
      </c>
      <c r="S57" s="43">
        <v>0</v>
      </c>
    </row>
    <row r="58" spans="1:19" ht="81" hidden="1">
      <c r="A58" s="141">
        <v>40</v>
      </c>
      <c r="B58" s="142" t="s">
        <v>65</v>
      </c>
      <c r="C58" s="43" t="e">
        <f>#REF!+K58+M58+O58+Q58+S58</f>
        <v>#REF!</v>
      </c>
      <c r="D58" s="64">
        <v>0</v>
      </c>
      <c r="E58" s="64">
        <v>0</v>
      </c>
      <c r="F58" s="64">
        <v>0</v>
      </c>
      <c r="G58" s="64">
        <v>0</v>
      </c>
      <c r="H58" s="64">
        <v>0</v>
      </c>
      <c r="I58" s="64">
        <v>0</v>
      </c>
      <c r="J58" s="88">
        <v>0</v>
      </c>
      <c r="K58" s="89">
        <v>0</v>
      </c>
      <c r="L58" s="88">
        <v>0</v>
      </c>
      <c r="M58" s="89">
        <v>0</v>
      </c>
      <c r="N58" s="43">
        <v>0</v>
      </c>
      <c r="O58" s="43">
        <v>0</v>
      </c>
      <c r="P58" s="88">
        <v>1740</v>
      </c>
      <c r="Q58" s="89">
        <v>779400</v>
      </c>
      <c r="R58" s="43">
        <v>0</v>
      </c>
      <c r="S58" s="43">
        <v>0</v>
      </c>
    </row>
    <row r="59" spans="1:19" ht="31.5" hidden="1" customHeight="1">
      <c r="A59" s="280" t="s">
        <v>16</v>
      </c>
      <c r="B59" s="280"/>
      <c r="C59" s="43" t="e">
        <f>C60+C61+C62+C63</f>
        <v>#REF!</v>
      </c>
      <c r="D59" s="64">
        <f t="shared" ref="D59:S59" si="11">D60+D61+D62+D63</f>
        <v>0</v>
      </c>
      <c r="E59" s="64">
        <f t="shared" si="11"/>
        <v>2628000</v>
      </c>
      <c r="F59" s="64">
        <f t="shared" si="11"/>
        <v>0</v>
      </c>
      <c r="G59" s="64">
        <f t="shared" si="11"/>
        <v>0</v>
      </c>
      <c r="H59" s="64">
        <f t="shared" si="11"/>
        <v>0</v>
      </c>
      <c r="I59" s="64">
        <f t="shared" si="11"/>
        <v>0</v>
      </c>
      <c r="J59" s="88">
        <f t="shared" si="11"/>
        <v>0</v>
      </c>
      <c r="K59" s="89">
        <f t="shared" si="11"/>
        <v>0</v>
      </c>
      <c r="L59" s="88">
        <f t="shared" si="11"/>
        <v>0</v>
      </c>
      <c r="M59" s="89">
        <f t="shared" si="11"/>
        <v>0</v>
      </c>
      <c r="N59" s="43">
        <f t="shared" si="11"/>
        <v>0</v>
      </c>
      <c r="O59" s="43">
        <f t="shared" si="11"/>
        <v>0</v>
      </c>
      <c r="P59" s="88">
        <f t="shared" si="11"/>
        <v>0</v>
      </c>
      <c r="Q59" s="89">
        <f t="shared" si="11"/>
        <v>0</v>
      </c>
      <c r="R59" s="43">
        <f t="shared" si="11"/>
        <v>0</v>
      </c>
      <c r="S59" s="43">
        <f t="shared" si="11"/>
        <v>0</v>
      </c>
    </row>
    <row r="60" spans="1:19" ht="54" hidden="1">
      <c r="A60" s="141">
        <v>41</v>
      </c>
      <c r="B60" s="142" t="s">
        <v>129</v>
      </c>
      <c r="C60" s="43" t="e">
        <f>#REF!+K60+M60+O60+Q60+S60</f>
        <v>#REF!</v>
      </c>
      <c r="D60" s="64">
        <v>0</v>
      </c>
      <c r="E60" s="64">
        <v>565500</v>
      </c>
      <c r="F60" s="64">
        <v>0</v>
      </c>
      <c r="G60" s="64">
        <v>0</v>
      </c>
      <c r="H60" s="64">
        <v>0</v>
      </c>
      <c r="I60" s="64">
        <v>0</v>
      </c>
      <c r="J60" s="88">
        <v>0</v>
      </c>
      <c r="K60" s="89">
        <v>0</v>
      </c>
      <c r="L60" s="88">
        <v>0</v>
      </c>
      <c r="M60" s="89">
        <v>0</v>
      </c>
      <c r="N60" s="43">
        <v>0</v>
      </c>
      <c r="O60" s="43">
        <v>0</v>
      </c>
      <c r="P60" s="88">
        <v>0</v>
      </c>
      <c r="Q60" s="89">
        <v>0</v>
      </c>
      <c r="R60" s="43">
        <v>0</v>
      </c>
      <c r="S60" s="43">
        <v>0</v>
      </c>
    </row>
    <row r="61" spans="1:19" ht="54" hidden="1">
      <c r="A61" s="141">
        <v>42</v>
      </c>
      <c r="B61" s="142" t="s">
        <v>130</v>
      </c>
      <c r="C61" s="43" t="e">
        <f>#REF!+K61+M61+O61+Q61+S61</f>
        <v>#REF!</v>
      </c>
      <c r="D61" s="64">
        <v>0</v>
      </c>
      <c r="E61" s="64">
        <v>600200</v>
      </c>
      <c r="F61" s="64">
        <v>0</v>
      </c>
      <c r="G61" s="64">
        <v>0</v>
      </c>
      <c r="H61" s="64">
        <v>0</v>
      </c>
      <c r="I61" s="64">
        <v>0</v>
      </c>
      <c r="J61" s="88">
        <v>0</v>
      </c>
      <c r="K61" s="89">
        <v>0</v>
      </c>
      <c r="L61" s="88">
        <v>0</v>
      </c>
      <c r="M61" s="89">
        <v>0</v>
      </c>
      <c r="N61" s="43">
        <v>0</v>
      </c>
      <c r="O61" s="43">
        <v>0</v>
      </c>
      <c r="P61" s="88">
        <v>0</v>
      </c>
      <c r="Q61" s="89">
        <v>0</v>
      </c>
      <c r="R61" s="43">
        <v>0</v>
      </c>
      <c r="S61" s="43">
        <v>0</v>
      </c>
    </row>
    <row r="62" spans="1:19" ht="54" hidden="1">
      <c r="A62" s="141">
        <v>43</v>
      </c>
      <c r="B62" s="142" t="s">
        <v>66</v>
      </c>
      <c r="C62" s="43" t="e">
        <f>#REF!+K62+M62+O62+Q62+S62</f>
        <v>#REF!</v>
      </c>
      <c r="D62" s="64">
        <v>0</v>
      </c>
      <c r="E62" s="64">
        <v>785000</v>
      </c>
      <c r="F62" s="64">
        <v>0</v>
      </c>
      <c r="G62" s="64">
        <v>0</v>
      </c>
      <c r="H62" s="64">
        <v>0</v>
      </c>
      <c r="I62" s="64">
        <v>0</v>
      </c>
      <c r="J62" s="88">
        <v>0</v>
      </c>
      <c r="K62" s="89">
        <v>0</v>
      </c>
      <c r="L62" s="88">
        <v>0</v>
      </c>
      <c r="M62" s="89">
        <v>0</v>
      </c>
      <c r="N62" s="43">
        <v>0</v>
      </c>
      <c r="O62" s="43">
        <v>0</v>
      </c>
      <c r="P62" s="88">
        <v>0</v>
      </c>
      <c r="Q62" s="89">
        <v>0</v>
      </c>
      <c r="R62" s="43">
        <v>0</v>
      </c>
      <c r="S62" s="43">
        <v>0</v>
      </c>
    </row>
    <row r="63" spans="1:19" ht="54" hidden="1">
      <c r="A63" s="141">
        <v>44</v>
      </c>
      <c r="B63" s="142" t="s">
        <v>131</v>
      </c>
      <c r="C63" s="43" t="e">
        <f>#REF!+K63+M63+O63+Q63+S63</f>
        <v>#REF!</v>
      </c>
      <c r="D63" s="64">
        <v>0</v>
      </c>
      <c r="E63" s="64">
        <v>677300</v>
      </c>
      <c r="F63" s="64">
        <v>0</v>
      </c>
      <c r="G63" s="64">
        <v>0</v>
      </c>
      <c r="H63" s="64">
        <v>0</v>
      </c>
      <c r="I63" s="64">
        <v>0</v>
      </c>
      <c r="J63" s="88">
        <v>0</v>
      </c>
      <c r="K63" s="89">
        <v>0</v>
      </c>
      <c r="L63" s="88">
        <v>0</v>
      </c>
      <c r="M63" s="89">
        <v>0</v>
      </c>
      <c r="N63" s="43">
        <v>0</v>
      </c>
      <c r="O63" s="43">
        <v>0</v>
      </c>
      <c r="P63" s="88">
        <v>0</v>
      </c>
      <c r="Q63" s="89">
        <v>0</v>
      </c>
      <c r="R63" s="43">
        <v>0</v>
      </c>
      <c r="S63" s="43">
        <v>0</v>
      </c>
    </row>
    <row r="64" spans="1:19" ht="36" hidden="1" customHeight="1">
      <c r="A64" s="280" t="s">
        <v>17</v>
      </c>
      <c r="B64" s="280"/>
      <c r="C64" s="43" t="e">
        <f>C65+C66</f>
        <v>#REF!</v>
      </c>
      <c r="D64" s="64">
        <f t="shared" ref="D64:S64" si="12">D65+D66</f>
        <v>0</v>
      </c>
      <c r="E64" s="64">
        <f t="shared" si="12"/>
        <v>0</v>
      </c>
      <c r="F64" s="64">
        <f t="shared" si="12"/>
        <v>0</v>
      </c>
      <c r="G64" s="64">
        <f t="shared" si="12"/>
        <v>0</v>
      </c>
      <c r="H64" s="64">
        <f t="shared" si="12"/>
        <v>0</v>
      </c>
      <c r="I64" s="64">
        <f t="shared" si="12"/>
        <v>0</v>
      </c>
      <c r="J64" s="88">
        <f t="shared" si="12"/>
        <v>0</v>
      </c>
      <c r="K64" s="89">
        <f t="shared" si="12"/>
        <v>0</v>
      </c>
      <c r="L64" s="88">
        <f t="shared" si="12"/>
        <v>0</v>
      </c>
      <c r="M64" s="89">
        <f t="shared" si="12"/>
        <v>0</v>
      </c>
      <c r="N64" s="43">
        <f t="shared" si="12"/>
        <v>0</v>
      </c>
      <c r="O64" s="43">
        <f t="shared" si="12"/>
        <v>0</v>
      </c>
      <c r="P64" s="88">
        <f t="shared" si="12"/>
        <v>9894.9</v>
      </c>
      <c r="Q64" s="89">
        <f t="shared" si="12"/>
        <v>2918000</v>
      </c>
      <c r="R64" s="43">
        <f t="shared" si="12"/>
        <v>0</v>
      </c>
      <c r="S64" s="43">
        <f t="shared" si="12"/>
        <v>0</v>
      </c>
    </row>
    <row r="65" spans="1:19" ht="81" hidden="1">
      <c r="A65" s="141">
        <v>45</v>
      </c>
      <c r="B65" s="142" t="s">
        <v>67</v>
      </c>
      <c r="C65" s="43" t="e">
        <f>#REF!+K65+M65+O65+Q65+S65</f>
        <v>#REF!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88">
        <v>0</v>
      </c>
      <c r="K65" s="89">
        <v>0</v>
      </c>
      <c r="L65" s="88">
        <v>0</v>
      </c>
      <c r="M65" s="89">
        <v>0</v>
      </c>
      <c r="N65" s="43">
        <v>0</v>
      </c>
      <c r="O65" s="43">
        <v>0</v>
      </c>
      <c r="P65" s="88">
        <v>4947.8999999999996</v>
      </c>
      <c r="Q65" s="89">
        <v>1475000</v>
      </c>
      <c r="R65" s="43">
        <v>0</v>
      </c>
      <c r="S65" s="43">
        <v>0</v>
      </c>
    </row>
    <row r="66" spans="1:19" ht="81" hidden="1">
      <c r="A66" s="141">
        <v>46</v>
      </c>
      <c r="B66" s="142" t="s">
        <v>68</v>
      </c>
      <c r="C66" s="43" t="e">
        <f>#REF!+K66+M66+O66+Q66+S66</f>
        <v>#REF!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88">
        <v>0</v>
      </c>
      <c r="K66" s="89">
        <v>0</v>
      </c>
      <c r="L66" s="88">
        <v>0</v>
      </c>
      <c r="M66" s="89">
        <v>0</v>
      </c>
      <c r="N66" s="43">
        <v>0</v>
      </c>
      <c r="O66" s="43">
        <v>0</v>
      </c>
      <c r="P66" s="88">
        <v>4947</v>
      </c>
      <c r="Q66" s="89">
        <v>1443000</v>
      </c>
      <c r="R66" s="43">
        <v>0</v>
      </c>
      <c r="S66" s="43">
        <v>0</v>
      </c>
    </row>
    <row r="67" spans="1:19" ht="37.5" hidden="1" customHeight="1">
      <c r="A67" s="280" t="s">
        <v>18</v>
      </c>
      <c r="B67" s="280"/>
      <c r="C67" s="43" t="e">
        <f>C68+C69+C70+C71</f>
        <v>#REF!</v>
      </c>
      <c r="D67" s="64">
        <f t="shared" ref="D67:S67" si="13">D68+D69+D70+D71</f>
        <v>0</v>
      </c>
      <c r="E67" s="64">
        <f t="shared" si="13"/>
        <v>0</v>
      </c>
      <c r="F67" s="64">
        <f t="shared" si="13"/>
        <v>0</v>
      </c>
      <c r="G67" s="64">
        <f t="shared" si="13"/>
        <v>0</v>
      </c>
      <c r="H67" s="64">
        <f t="shared" si="13"/>
        <v>2329000</v>
      </c>
      <c r="I67" s="64">
        <f t="shared" si="13"/>
        <v>0</v>
      </c>
      <c r="J67" s="88">
        <f t="shared" si="13"/>
        <v>0</v>
      </c>
      <c r="K67" s="89">
        <f t="shared" si="13"/>
        <v>0</v>
      </c>
      <c r="L67" s="88">
        <f t="shared" si="13"/>
        <v>0</v>
      </c>
      <c r="M67" s="89">
        <f t="shared" si="13"/>
        <v>0</v>
      </c>
      <c r="N67" s="43">
        <f t="shared" si="13"/>
        <v>0</v>
      </c>
      <c r="O67" s="43">
        <f t="shared" si="13"/>
        <v>0</v>
      </c>
      <c r="P67" s="88">
        <f t="shared" si="13"/>
        <v>11051.4</v>
      </c>
      <c r="Q67" s="89">
        <f t="shared" si="13"/>
        <v>3941500</v>
      </c>
      <c r="R67" s="43">
        <f t="shared" si="13"/>
        <v>0</v>
      </c>
      <c r="S67" s="43">
        <f t="shared" si="13"/>
        <v>0</v>
      </c>
    </row>
    <row r="68" spans="1:19" ht="54" hidden="1">
      <c r="A68" s="141">
        <v>47</v>
      </c>
      <c r="B68" s="142" t="s">
        <v>70</v>
      </c>
      <c r="C68" s="43" t="e">
        <f>#REF!+K68+M68+O68+Q68+S68</f>
        <v>#REF!</v>
      </c>
      <c r="D68" s="64">
        <v>0</v>
      </c>
      <c r="E68" s="64">
        <v>0</v>
      </c>
      <c r="F68" s="64">
        <v>0</v>
      </c>
      <c r="G68" s="64">
        <v>0</v>
      </c>
      <c r="H68" s="64">
        <v>2329000</v>
      </c>
      <c r="I68" s="64">
        <v>0</v>
      </c>
      <c r="J68" s="88">
        <v>0</v>
      </c>
      <c r="K68" s="89">
        <v>0</v>
      </c>
      <c r="L68" s="88">
        <v>0</v>
      </c>
      <c r="M68" s="89">
        <v>0</v>
      </c>
      <c r="N68" s="43">
        <v>0</v>
      </c>
      <c r="O68" s="43">
        <v>0</v>
      </c>
      <c r="P68" s="88">
        <v>0</v>
      </c>
      <c r="Q68" s="89">
        <v>0</v>
      </c>
      <c r="R68" s="43">
        <v>0</v>
      </c>
      <c r="S68" s="43">
        <v>0</v>
      </c>
    </row>
    <row r="69" spans="1:19" ht="54" hidden="1">
      <c r="A69" s="141">
        <v>48</v>
      </c>
      <c r="B69" s="142" t="s">
        <v>71</v>
      </c>
      <c r="C69" s="43" t="e">
        <f>#REF!+K69+M69+O69+Q69+S69</f>
        <v>#REF!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88">
        <v>0</v>
      </c>
      <c r="K69" s="89">
        <v>0</v>
      </c>
      <c r="L69" s="88">
        <v>0</v>
      </c>
      <c r="M69" s="89">
        <v>0</v>
      </c>
      <c r="N69" s="43">
        <v>0</v>
      </c>
      <c r="O69" s="43">
        <v>0</v>
      </c>
      <c r="P69" s="88">
        <v>5738.9</v>
      </c>
      <c r="Q69" s="89">
        <v>1956500</v>
      </c>
      <c r="R69" s="43">
        <v>0</v>
      </c>
      <c r="S69" s="43">
        <v>0</v>
      </c>
    </row>
    <row r="70" spans="1:19" ht="54" hidden="1">
      <c r="A70" s="141">
        <v>49</v>
      </c>
      <c r="B70" s="142" t="s">
        <v>72</v>
      </c>
      <c r="C70" s="43" t="e">
        <f>#REF!+K70+M70+O70+Q70+S70</f>
        <v>#REF!</v>
      </c>
      <c r="D70" s="64">
        <v>0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88">
        <v>0</v>
      </c>
      <c r="K70" s="89">
        <v>0</v>
      </c>
      <c r="L70" s="88">
        <v>0</v>
      </c>
      <c r="M70" s="89">
        <v>0</v>
      </c>
      <c r="N70" s="43">
        <v>0</v>
      </c>
      <c r="O70" s="43">
        <v>0</v>
      </c>
      <c r="P70" s="88">
        <v>5312.5</v>
      </c>
      <c r="Q70" s="89">
        <v>1985000</v>
      </c>
      <c r="R70" s="43">
        <v>0</v>
      </c>
      <c r="S70" s="43">
        <v>0</v>
      </c>
    </row>
    <row r="71" spans="1:19" ht="54" hidden="1">
      <c r="A71" s="141">
        <v>50</v>
      </c>
      <c r="B71" s="142" t="s">
        <v>69</v>
      </c>
      <c r="C71" s="43" t="e">
        <f>#REF!+K71+M71+O71+Q71+S71</f>
        <v>#REF!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88">
        <v>0</v>
      </c>
      <c r="K71" s="89">
        <v>0</v>
      </c>
      <c r="L71" s="88">
        <v>0</v>
      </c>
      <c r="M71" s="89">
        <v>0</v>
      </c>
      <c r="N71" s="43">
        <v>0</v>
      </c>
      <c r="O71" s="43">
        <v>0</v>
      </c>
      <c r="P71" s="88">
        <v>0</v>
      </c>
      <c r="Q71" s="89">
        <v>0</v>
      </c>
      <c r="R71" s="43">
        <v>0</v>
      </c>
      <c r="S71" s="43">
        <v>0</v>
      </c>
    </row>
    <row r="72" spans="1:19" ht="31.5" hidden="1" customHeight="1">
      <c r="A72" s="280" t="s">
        <v>19</v>
      </c>
      <c r="B72" s="280"/>
      <c r="C72" s="43" t="e">
        <f>C73+C74</f>
        <v>#REF!</v>
      </c>
      <c r="D72" s="64">
        <f t="shared" ref="D72:S72" si="14">D73+D74</f>
        <v>0</v>
      </c>
      <c r="E72" s="64">
        <f t="shared" si="14"/>
        <v>583600</v>
      </c>
      <c r="F72" s="64">
        <f t="shared" si="14"/>
        <v>0</v>
      </c>
      <c r="G72" s="64">
        <f t="shared" si="14"/>
        <v>0</v>
      </c>
      <c r="H72" s="64">
        <f t="shared" si="14"/>
        <v>0</v>
      </c>
      <c r="I72" s="64">
        <f t="shared" si="14"/>
        <v>0</v>
      </c>
      <c r="J72" s="88">
        <f t="shared" si="14"/>
        <v>0</v>
      </c>
      <c r="K72" s="89">
        <f t="shared" si="14"/>
        <v>0</v>
      </c>
      <c r="L72" s="88">
        <f t="shared" si="14"/>
        <v>0</v>
      </c>
      <c r="M72" s="89">
        <f t="shared" si="14"/>
        <v>0</v>
      </c>
      <c r="N72" s="43">
        <f t="shared" si="14"/>
        <v>0</v>
      </c>
      <c r="O72" s="43">
        <f t="shared" si="14"/>
        <v>0</v>
      </c>
      <c r="P72" s="88">
        <f t="shared" si="14"/>
        <v>0</v>
      </c>
      <c r="Q72" s="89">
        <f t="shared" si="14"/>
        <v>0</v>
      </c>
      <c r="R72" s="43">
        <f t="shared" si="14"/>
        <v>0</v>
      </c>
      <c r="S72" s="43">
        <f t="shared" si="14"/>
        <v>0</v>
      </c>
    </row>
    <row r="73" spans="1:19" ht="54" hidden="1">
      <c r="A73" s="141">
        <v>51</v>
      </c>
      <c r="B73" s="142" t="s">
        <v>74</v>
      </c>
      <c r="C73" s="43" t="e">
        <f>#REF!+K73+M73+O73+Q73+S73</f>
        <v>#REF!</v>
      </c>
      <c r="D73" s="64">
        <v>0</v>
      </c>
      <c r="E73" s="64">
        <v>279600</v>
      </c>
      <c r="F73" s="64">
        <v>0</v>
      </c>
      <c r="G73" s="64">
        <v>0</v>
      </c>
      <c r="H73" s="64">
        <v>0</v>
      </c>
      <c r="I73" s="64">
        <v>0</v>
      </c>
      <c r="J73" s="88">
        <v>0</v>
      </c>
      <c r="K73" s="89">
        <v>0</v>
      </c>
      <c r="L73" s="88">
        <v>0</v>
      </c>
      <c r="M73" s="89">
        <v>0</v>
      </c>
      <c r="N73" s="43">
        <v>0</v>
      </c>
      <c r="O73" s="43">
        <v>0</v>
      </c>
      <c r="P73" s="88">
        <v>0</v>
      </c>
      <c r="Q73" s="89">
        <v>0</v>
      </c>
      <c r="R73" s="43">
        <v>0</v>
      </c>
      <c r="S73" s="43">
        <v>0</v>
      </c>
    </row>
    <row r="74" spans="1:19" ht="81" hidden="1">
      <c r="A74" s="141">
        <v>52</v>
      </c>
      <c r="B74" s="142" t="s">
        <v>73</v>
      </c>
      <c r="C74" s="43" t="e">
        <f>#REF!+K74+M74+O74+Q74+S74</f>
        <v>#REF!</v>
      </c>
      <c r="D74" s="64">
        <v>0</v>
      </c>
      <c r="E74" s="64">
        <v>304000</v>
      </c>
      <c r="F74" s="64">
        <v>0</v>
      </c>
      <c r="G74" s="64">
        <v>0</v>
      </c>
      <c r="H74" s="64">
        <v>0</v>
      </c>
      <c r="I74" s="64">
        <v>0</v>
      </c>
      <c r="J74" s="88">
        <v>0</v>
      </c>
      <c r="K74" s="89">
        <v>0</v>
      </c>
      <c r="L74" s="88">
        <v>0</v>
      </c>
      <c r="M74" s="89">
        <v>0</v>
      </c>
      <c r="N74" s="43">
        <v>0</v>
      </c>
      <c r="O74" s="43">
        <v>0</v>
      </c>
      <c r="P74" s="88">
        <v>0</v>
      </c>
      <c r="Q74" s="89">
        <v>0</v>
      </c>
      <c r="R74" s="43">
        <v>0</v>
      </c>
      <c r="S74" s="43">
        <v>0</v>
      </c>
    </row>
    <row r="75" spans="1:19" ht="31.5" hidden="1" customHeight="1">
      <c r="A75" s="280" t="s">
        <v>20</v>
      </c>
      <c r="B75" s="280"/>
      <c r="C75" s="43" t="e">
        <f>C76+C77+C78+C79+C80+C81</f>
        <v>#REF!</v>
      </c>
      <c r="D75" s="64">
        <f t="shared" ref="D75:S75" si="15">D76+D77+D78+D79+D80+D81</f>
        <v>718021</v>
      </c>
      <c r="E75" s="64">
        <f t="shared" si="15"/>
        <v>0</v>
      </c>
      <c r="F75" s="64">
        <f t="shared" si="15"/>
        <v>0</v>
      </c>
      <c r="G75" s="64">
        <f t="shared" si="15"/>
        <v>0</v>
      </c>
      <c r="H75" s="64">
        <f t="shared" si="15"/>
        <v>0</v>
      </c>
      <c r="I75" s="64">
        <f t="shared" si="15"/>
        <v>0</v>
      </c>
      <c r="J75" s="88">
        <f t="shared" si="15"/>
        <v>0</v>
      </c>
      <c r="K75" s="89">
        <f t="shared" si="15"/>
        <v>0</v>
      </c>
      <c r="L75" s="88">
        <f t="shared" si="15"/>
        <v>0</v>
      </c>
      <c r="M75" s="89">
        <f t="shared" si="15"/>
        <v>0</v>
      </c>
      <c r="N75" s="43">
        <f t="shared" si="15"/>
        <v>0</v>
      </c>
      <c r="O75" s="43">
        <f t="shared" si="15"/>
        <v>0</v>
      </c>
      <c r="P75" s="88">
        <f t="shared" si="15"/>
        <v>0</v>
      </c>
      <c r="Q75" s="89">
        <f t="shared" si="15"/>
        <v>0</v>
      </c>
      <c r="R75" s="43">
        <f t="shared" si="15"/>
        <v>0</v>
      </c>
      <c r="S75" s="43">
        <f t="shared" si="15"/>
        <v>0</v>
      </c>
    </row>
    <row r="76" spans="1:19" ht="54" hidden="1">
      <c r="A76" s="141">
        <v>53</v>
      </c>
      <c r="B76" s="142" t="s">
        <v>75</v>
      </c>
      <c r="C76" s="43" t="e">
        <f>#REF!+K76+M76+O76+Q76+S76</f>
        <v>#REF!</v>
      </c>
      <c r="D76" s="64">
        <v>0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88">
        <v>0</v>
      </c>
      <c r="K76" s="89">
        <v>0</v>
      </c>
      <c r="L76" s="88">
        <v>0</v>
      </c>
      <c r="M76" s="89">
        <v>0</v>
      </c>
      <c r="N76" s="43">
        <v>0</v>
      </c>
      <c r="O76" s="43">
        <v>0</v>
      </c>
      <c r="P76" s="88">
        <v>0</v>
      </c>
      <c r="Q76" s="89">
        <v>0</v>
      </c>
      <c r="R76" s="43">
        <v>0</v>
      </c>
      <c r="S76" s="43">
        <v>0</v>
      </c>
    </row>
    <row r="77" spans="1:19" ht="54" hidden="1">
      <c r="A77" s="141">
        <v>54</v>
      </c>
      <c r="B77" s="142" t="s">
        <v>76</v>
      </c>
      <c r="C77" s="43" t="e">
        <f>#REF!+K77+M77+O77+Q77+S77</f>
        <v>#REF!</v>
      </c>
      <c r="D77" s="64">
        <v>124521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88">
        <v>0</v>
      </c>
      <c r="K77" s="89">
        <v>0</v>
      </c>
      <c r="L77" s="88">
        <v>0</v>
      </c>
      <c r="M77" s="89">
        <v>0</v>
      </c>
      <c r="N77" s="43">
        <v>0</v>
      </c>
      <c r="O77" s="43">
        <v>0</v>
      </c>
      <c r="P77" s="88">
        <v>0</v>
      </c>
      <c r="Q77" s="89">
        <v>0</v>
      </c>
      <c r="R77" s="43">
        <v>0</v>
      </c>
      <c r="S77" s="43">
        <v>0</v>
      </c>
    </row>
    <row r="78" spans="1:19" ht="54" hidden="1">
      <c r="A78" s="141">
        <v>55</v>
      </c>
      <c r="B78" s="142" t="s">
        <v>77</v>
      </c>
      <c r="C78" s="43" t="e">
        <f>#REF!+K78+M78+O78+Q78+S78</f>
        <v>#REF!</v>
      </c>
      <c r="D78" s="64">
        <v>0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88">
        <v>0</v>
      </c>
      <c r="K78" s="89">
        <v>0</v>
      </c>
      <c r="L78" s="88">
        <v>0</v>
      </c>
      <c r="M78" s="89">
        <v>0</v>
      </c>
      <c r="N78" s="43">
        <v>0</v>
      </c>
      <c r="O78" s="43">
        <v>0</v>
      </c>
      <c r="P78" s="88">
        <v>0</v>
      </c>
      <c r="Q78" s="89">
        <v>0</v>
      </c>
      <c r="R78" s="43">
        <v>0</v>
      </c>
      <c r="S78" s="43">
        <v>0</v>
      </c>
    </row>
    <row r="79" spans="1:19" ht="81" hidden="1">
      <c r="A79" s="141">
        <v>56</v>
      </c>
      <c r="B79" s="142" t="s">
        <v>78</v>
      </c>
      <c r="C79" s="43" t="e">
        <f>#REF!+K79+M79+O79+Q79+S79</f>
        <v>#REF!</v>
      </c>
      <c r="D79" s="64">
        <v>593500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88">
        <v>0</v>
      </c>
      <c r="K79" s="89">
        <v>0</v>
      </c>
      <c r="L79" s="88">
        <v>0</v>
      </c>
      <c r="M79" s="89">
        <v>0</v>
      </c>
      <c r="N79" s="43">
        <v>0</v>
      </c>
      <c r="O79" s="43">
        <v>0</v>
      </c>
      <c r="P79" s="88">
        <v>0</v>
      </c>
      <c r="Q79" s="89">
        <v>0</v>
      </c>
      <c r="R79" s="43">
        <v>0</v>
      </c>
      <c r="S79" s="43">
        <v>0</v>
      </c>
    </row>
    <row r="80" spans="1:19" ht="54" hidden="1">
      <c r="A80" s="141">
        <v>57</v>
      </c>
      <c r="B80" s="142" t="s">
        <v>79</v>
      </c>
      <c r="C80" s="43" t="e">
        <f>#REF!+K80+M80+O80+Q80+S80</f>
        <v>#REF!</v>
      </c>
      <c r="D80" s="64">
        <v>0</v>
      </c>
      <c r="E80" s="64">
        <v>0</v>
      </c>
      <c r="F80" s="64">
        <v>0</v>
      </c>
      <c r="G80" s="64">
        <v>0</v>
      </c>
      <c r="H80" s="64">
        <v>0</v>
      </c>
      <c r="I80" s="64">
        <v>0</v>
      </c>
      <c r="J80" s="88">
        <v>0</v>
      </c>
      <c r="K80" s="89">
        <v>0</v>
      </c>
      <c r="L80" s="88">
        <v>0</v>
      </c>
      <c r="M80" s="89">
        <v>0</v>
      </c>
      <c r="N80" s="43">
        <v>0</v>
      </c>
      <c r="O80" s="43">
        <v>0</v>
      </c>
      <c r="P80" s="88">
        <v>0</v>
      </c>
      <c r="Q80" s="89">
        <v>0</v>
      </c>
      <c r="R80" s="43">
        <v>0</v>
      </c>
      <c r="S80" s="43">
        <v>0</v>
      </c>
    </row>
    <row r="81" spans="1:19" ht="54" hidden="1">
      <c r="A81" s="141">
        <v>58</v>
      </c>
      <c r="B81" s="142" t="s">
        <v>80</v>
      </c>
      <c r="C81" s="43" t="e">
        <f>#REF!+K81+M81+O81+Q81+S81</f>
        <v>#REF!</v>
      </c>
      <c r="D81" s="64"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88">
        <v>0</v>
      </c>
      <c r="K81" s="89">
        <v>0</v>
      </c>
      <c r="L81" s="88">
        <v>0</v>
      </c>
      <c r="M81" s="89">
        <v>0</v>
      </c>
      <c r="N81" s="43">
        <v>0</v>
      </c>
      <c r="O81" s="43">
        <v>0</v>
      </c>
      <c r="P81" s="88">
        <v>0</v>
      </c>
      <c r="Q81" s="89">
        <v>0</v>
      </c>
      <c r="R81" s="43">
        <v>0</v>
      </c>
      <c r="S81" s="43">
        <v>0</v>
      </c>
    </row>
    <row r="82" spans="1:19" ht="31.5" hidden="1" customHeight="1">
      <c r="A82" s="280" t="s">
        <v>21</v>
      </c>
      <c r="B82" s="280"/>
      <c r="C82" s="43" t="e">
        <f>C83+C84+C85</f>
        <v>#REF!</v>
      </c>
      <c r="D82" s="64">
        <f t="shared" ref="D82:S82" si="16">D83+D84+D85</f>
        <v>0</v>
      </c>
      <c r="E82" s="64">
        <f t="shared" si="16"/>
        <v>1312185</v>
      </c>
      <c r="F82" s="64">
        <f t="shared" si="16"/>
        <v>0</v>
      </c>
      <c r="G82" s="64">
        <f t="shared" si="16"/>
        <v>0</v>
      </c>
      <c r="H82" s="64">
        <f t="shared" si="16"/>
        <v>0</v>
      </c>
      <c r="I82" s="64">
        <f t="shared" si="16"/>
        <v>0</v>
      </c>
      <c r="J82" s="88">
        <f t="shared" si="16"/>
        <v>0</v>
      </c>
      <c r="K82" s="89">
        <f t="shared" si="16"/>
        <v>0</v>
      </c>
      <c r="L82" s="88">
        <f t="shared" si="16"/>
        <v>0</v>
      </c>
      <c r="M82" s="89">
        <f t="shared" si="16"/>
        <v>0</v>
      </c>
      <c r="N82" s="43">
        <f t="shared" si="16"/>
        <v>0</v>
      </c>
      <c r="O82" s="43">
        <f t="shared" si="16"/>
        <v>0</v>
      </c>
      <c r="P82" s="88">
        <f t="shared" si="16"/>
        <v>0</v>
      </c>
      <c r="Q82" s="89">
        <f t="shared" si="16"/>
        <v>0</v>
      </c>
      <c r="R82" s="43">
        <f t="shared" si="16"/>
        <v>0</v>
      </c>
      <c r="S82" s="43">
        <f t="shared" si="16"/>
        <v>0</v>
      </c>
    </row>
    <row r="83" spans="1:19" ht="54" hidden="1">
      <c r="A83" s="141">
        <v>59</v>
      </c>
      <c r="B83" s="142" t="s">
        <v>81</v>
      </c>
      <c r="C83" s="43" t="e">
        <f>#REF!+K83+M83+O83+Q83+S83</f>
        <v>#REF!</v>
      </c>
      <c r="D83" s="64">
        <v>0</v>
      </c>
      <c r="E83" s="64">
        <v>306785</v>
      </c>
      <c r="F83" s="64">
        <v>0</v>
      </c>
      <c r="G83" s="64">
        <v>0</v>
      </c>
      <c r="H83" s="64">
        <v>0</v>
      </c>
      <c r="I83" s="64">
        <v>0</v>
      </c>
      <c r="J83" s="88">
        <v>0</v>
      </c>
      <c r="K83" s="89">
        <v>0</v>
      </c>
      <c r="L83" s="88">
        <v>0</v>
      </c>
      <c r="M83" s="89">
        <v>0</v>
      </c>
      <c r="N83" s="43">
        <v>0</v>
      </c>
      <c r="O83" s="43">
        <v>0</v>
      </c>
      <c r="P83" s="88">
        <v>0</v>
      </c>
      <c r="Q83" s="89">
        <v>0</v>
      </c>
      <c r="R83" s="43">
        <v>0</v>
      </c>
      <c r="S83" s="43">
        <v>0</v>
      </c>
    </row>
    <row r="84" spans="1:19" ht="54" hidden="1">
      <c r="A84" s="141">
        <v>60</v>
      </c>
      <c r="B84" s="142" t="s">
        <v>82</v>
      </c>
      <c r="C84" s="43" t="e">
        <f>#REF!+K84+M84+O84+Q84+S84</f>
        <v>#REF!</v>
      </c>
      <c r="D84" s="64">
        <v>0</v>
      </c>
      <c r="E84" s="64">
        <v>390200</v>
      </c>
      <c r="F84" s="64">
        <v>0</v>
      </c>
      <c r="G84" s="64">
        <v>0</v>
      </c>
      <c r="H84" s="64">
        <v>0</v>
      </c>
      <c r="I84" s="64">
        <v>0</v>
      </c>
      <c r="J84" s="88">
        <v>0</v>
      </c>
      <c r="K84" s="89">
        <v>0</v>
      </c>
      <c r="L84" s="88">
        <v>0</v>
      </c>
      <c r="M84" s="89">
        <v>0</v>
      </c>
      <c r="N84" s="43">
        <v>0</v>
      </c>
      <c r="O84" s="43">
        <v>0</v>
      </c>
      <c r="P84" s="88">
        <v>0</v>
      </c>
      <c r="Q84" s="89">
        <v>0</v>
      </c>
      <c r="R84" s="43">
        <v>0</v>
      </c>
      <c r="S84" s="43">
        <v>0</v>
      </c>
    </row>
    <row r="85" spans="1:19" ht="54" hidden="1">
      <c r="A85" s="141">
        <v>61</v>
      </c>
      <c r="B85" s="142" t="s">
        <v>83</v>
      </c>
      <c r="C85" s="43" t="e">
        <f>#REF!+K85+M85+O85+Q85+S85</f>
        <v>#REF!</v>
      </c>
      <c r="D85" s="64">
        <v>0</v>
      </c>
      <c r="E85" s="64">
        <v>615200</v>
      </c>
      <c r="F85" s="64">
        <v>0</v>
      </c>
      <c r="G85" s="64">
        <v>0</v>
      </c>
      <c r="H85" s="64">
        <v>0</v>
      </c>
      <c r="I85" s="64">
        <v>0</v>
      </c>
      <c r="J85" s="88">
        <v>0</v>
      </c>
      <c r="K85" s="89">
        <v>0</v>
      </c>
      <c r="L85" s="88">
        <v>0</v>
      </c>
      <c r="M85" s="89">
        <v>0</v>
      </c>
      <c r="N85" s="43">
        <v>0</v>
      </c>
      <c r="O85" s="43">
        <v>0</v>
      </c>
      <c r="P85" s="88">
        <v>0</v>
      </c>
      <c r="Q85" s="89">
        <v>0</v>
      </c>
      <c r="R85" s="43">
        <v>0</v>
      </c>
      <c r="S85" s="43">
        <v>0</v>
      </c>
    </row>
    <row r="86" spans="1:19" ht="35.25" hidden="1" customHeight="1">
      <c r="A86" s="280" t="s">
        <v>23</v>
      </c>
      <c r="B86" s="280"/>
      <c r="C86" s="43" t="e">
        <f>C87+C88+C89+C90</f>
        <v>#REF!</v>
      </c>
      <c r="D86" s="64">
        <f t="shared" ref="D86:S86" si="17">D87+D88+D89+D90</f>
        <v>0</v>
      </c>
      <c r="E86" s="64">
        <f t="shared" si="17"/>
        <v>0</v>
      </c>
      <c r="F86" s="64">
        <f t="shared" si="17"/>
        <v>0</v>
      </c>
      <c r="G86" s="64">
        <f t="shared" si="17"/>
        <v>0</v>
      </c>
      <c r="H86" s="64">
        <f t="shared" si="17"/>
        <v>0</v>
      </c>
      <c r="I86" s="64">
        <f t="shared" si="17"/>
        <v>0</v>
      </c>
      <c r="J86" s="88">
        <f t="shared" si="17"/>
        <v>0</v>
      </c>
      <c r="K86" s="89">
        <f t="shared" si="17"/>
        <v>0</v>
      </c>
      <c r="L86" s="88">
        <f t="shared" si="17"/>
        <v>0</v>
      </c>
      <c r="M86" s="89">
        <f t="shared" si="17"/>
        <v>0</v>
      </c>
      <c r="N86" s="43">
        <f t="shared" si="17"/>
        <v>0</v>
      </c>
      <c r="O86" s="43">
        <f t="shared" si="17"/>
        <v>0</v>
      </c>
      <c r="P86" s="88">
        <f t="shared" si="17"/>
        <v>0</v>
      </c>
      <c r="Q86" s="89">
        <f t="shared" si="17"/>
        <v>0</v>
      </c>
      <c r="R86" s="43">
        <f t="shared" si="17"/>
        <v>0</v>
      </c>
      <c r="S86" s="43">
        <f t="shared" si="17"/>
        <v>0</v>
      </c>
    </row>
    <row r="87" spans="1:19" ht="81" hidden="1">
      <c r="A87" s="141">
        <v>62</v>
      </c>
      <c r="B87" s="142" t="s">
        <v>85</v>
      </c>
      <c r="C87" s="43" t="e">
        <f>#REF!+K87+M87+O87+Q87+S87</f>
        <v>#REF!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88">
        <v>0</v>
      </c>
      <c r="K87" s="89">
        <v>0</v>
      </c>
      <c r="L87" s="88">
        <v>0</v>
      </c>
      <c r="M87" s="89">
        <v>0</v>
      </c>
      <c r="N87" s="43">
        <v>0</v>
      </c>
      <c r="O87" s="43">
        <v>0</v>
      </c>
      <c r="P87" s="88">
        <v>0</v>
      </c>
      <c r="Q87" s="89">
        <v>0</v>
      </c>
      <c r="R87" s="43">
        <v>0</v>
      </c>
      <c r="S87" s="43">
        <v>0</v>
      </c>
    </row>
    <row r="88" spans="1:19" ht="81" hidden="1">
      <c r="A88" s="141">
        <v>63</v>
      </c>
      <c r="B88" s="142" t="s">
        <v>86</v>
      </c>
      <c r="C88" s="43" t="e">
        <f>#REF!+K88+M88+O88+Q88+S88</f>
        <v>#REF!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88">
        <v>0</v>
      </c>
      <c r="K88" s="89">
        <v>0</v>
      </c>
      <c r="L88" s="88">
        <v>0</v>
      </c>
      <c r="M88" s="89">
        <v>0</v>
      </c>
      <c r="N88" s="43">
        <v>0</v>
      </c>
      <c r="O88" s="43">
        <v>0</v>
      </c>
      <c r="P88" s="88">
        <v>0</v>
      </c>
      <c r="Q88" s="89">
        <v>0</v>
      </c>
      <c r="R88" s="43">
        <v>0</v>
      </c>
      <c r="S88" s="43">
        <v>0</v>
      </c>
    </row>
    <row r="89" spans="1:19" ht="81" hidden="1">
      <c r="A89" s="141">
        <v>64</v>
      </c>
      <c r="B89" s="142" t="s">
        <v>84</v>
      </c>
      <c r="C89" s="43" t="e">
        <f>#REF!+K89+M89+O89+Q89+S89</f>
        <v>#REF!</v>
      </c>
      <c r="D89" s="64">
        <v>0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88">
        <v>0</v>
      </c>
      <c r="K89" s="89">
        <v>0</v>
      </c>
      <c r="L89" s="88">
        <v>0</v>
      </c>
      <c r="M89" s="89">
        <v>0</v>
      </c>
      <c r="N89" s="43">
        <v>0</v>
      </c>
      <c r="O89" s="43">
        <v>0</v>
      </c>
      <c r="P89" s="88">
        <v>0</v>
      </c>
      <c r="Q89" s="89">
        <v>0</v>
      </c>
      <c r="R89" s="43">
        <v>0</v>
      </c>
      <c r="S89" s="43">
        <v>0</v>
      </c>
    </row>
    <row r="90" spans="1:19" ht="54" hidden="1">
      <c r="A90" s="141">
        <v>65</v>
      </c>
      <c r="B90" s="142" t="s">
        <v>138</v>
      </c>
      <c r="C90" s="43" t="e">
        <f>#REF!+K90+M90+O90+Q90+S90</f>
        <v>#REF!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88">
        <v>0</v>
      </c>
      <c r="K90" s="89">
        <v>0</v>
      </c>
      <c r="L90" s="88">
        <v>0</v>
      </c>
      <c r="M90" s="89">
        <v>0</v>
      </c>
      <c r="N90" s="43">
        <v>0</v>
      </c>
      <c r="O90" s="43">
        <v>0</v>
      </c>
      <c r="P90" s="88">
        <v>0</v>
      </c>
      <c r="Q90" s="89">
        <v>0</v>
      </c>
      <c r="R90" s="43">
        <v>0</v>
      </c>
      <c r="S90" s="43">
        <v>0</v>
      </c>
    </row>
    <row r="91" spans="1:19" ht="34.5" hidden="1" customHeight="1">
      <c r="A91" s="280" t="s">
        <v>24</v>
      </c>
      <c r="B91" s="280"/>
      <c r="C91" s="43" t="e">
        <f>C92</f>
        <v>#REF!</v>
      </c>
      <c r="D91" s="64">
        <f t="shared" ref="D91:S91" si="18">D92</f>
        <v>0</v>
      </c>
      <c r="E91" s="64">
        <f t="shared" si="18"/>
        <v>0</v>
      </c>
      <c r="F91" s="64">
        <f t="shared" si="18"/>
        <v>0</v>
      </c>
      <c r="G91" s="64">
        <f t="shared" si="18"/>
        <v>0</v>
      </c>
      <c r="H91" s="64">
        <f t="shared" si="18"/>
        <v>0</v>
      </c>
      <c r="I91" s="64">
        <f t="shared" si="18"/>
        <v>0</v>
      </c>
      <c r="J91" s="88">
        <f t="shared" si="18"/>
        <v>0</v>
      </c>
      <c r="K91" s="89">
        <f t="shared" si="18"/>
        <v>0</v>
      </c>
      <c r="L91" s="88">
        <f t="shared" si="18"/>
        <v>0</v>
      </c>
      <c r="M91" s="89">
        <f t="shared" si="18"/>
        <v>0</v>
      </c>
      <c r="N91" s="43">
        <f t="shared" si="18"/>
        <v>0</v>
      </c>
      <c r="O91" s="43">
        <f t="shared" si="18"/>
        <v>0</v>
      </c>
      <c r="P91" s="88">
        <f t="shared" si="18"/>
        <v>427.5</v>
      </c>
      <c r="Q91" s="89">
        <f t="shared" si="18"/>
        <v>460000</v>
      </c>
      <c r="R91" s="43">
        <f t="shared" si="18"/>
        <v>0</v>
      </c>
      <c r="S91" s="43">
        <f t="shared" si="18"/>
        <v>0</v>
      </c>
    </row>
    <row r="92" spans="1:19" ht="54" hidden="1">
      <c r="A92" s="141">
        <v>66</v>
      </c>
      <c r="B92" s="142" t="s">
        <v>132</v>
      </c>
      <c r="C92" s="43" t="e">
        <f>#REF!+K92+M92+O92+Q92+S92</f>
        <v>#REF!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88">
        <v>0</v>
      </c>
      <c r="K92" s="89">
        <v>0</v>
      </c>
      <c r="L92" s="88">
        <v>0</v>
      </c>
      <c r="M92" s="89">
        <v>0</v>
      </c>
      <c r="N92" s="43">
        <v>0</v>
      </c>
      <c r="O92" s="43">
        <v>0</v>
      </c>
      <c r="P92" s="88">
        <v>427.5</v>
      </c>
      <c r="Q92" s="89">
        <v>460000</v>
      </c>
      <c r="R92" s="43">
        <v>0</v>
      </c>
      <c r="S92" s="43">
        <v>0</v>
      </c>
    </row>
    <row r="93" spans="1:19" ht="36" hidden="1" customHeight="1">
      <c r="A93" s="280" t="s">
        <v>45</v>
      </c>
      <c r="B93" s="280"/>
      <c r="C93" s="43" t="e">
        <f>C94+C95+C96+C97+C98</f>
        <v>#REF!</v>
      </c>
      <c r="D93" s="64">
        <f t="shared" ref="D93:S93" si="19">D94+D95+D96+D97+D98</f>
        <v>0</v>
      </c>
      <c r="E93" s="64">
        <f t="shared" si="19"/>
        <v>0</v>
      </c>
      <c r="F93" s="64">
        <f t="shared" si="19"/>
        <v>0</v>
      </c>
      <c r="G93" s="64">
        <f t="shared" si="19"/>
        <v>0</v>
      </c>
      <c r="H93" s="64">
        <f t="shared" si="19"/>
        <v>0</v>
      </c>
      <c r="I93" s="64">
        <f t="shared" si="19"/>
        <v>0</v>
      </c>
      <c r="J93" s="88">
        <f t="shared" si="19"/>
        <v>0</v>
      </c>
      <c r="K93" s="89">
        <f t="shared" si="19"/>
        <v>0</v>
      </c>
      <c r="L93" s="88">
        <f t="shared" si="19"/>
        <v>0</v>
      </c>
      <c r="M93" s="89">
        <f t="shared" si="19"/>
        <v>0</v>
      </c>
      <c r="N93" s="43">
        <f t="shared" si="19"/>
        <v>0</v>
      </c>
      <c r="O93" s="43">
        <f t="shared" si="19"/>
        <v>0</v>
      </c>
      <c r="P93" s="88">
        <f t="shared" si="19"/>
        <v>0</v>
      </c>
      <c r="Q93" s="89">
        <f t="shared" si="19"/>
        <v>0</v>
      </c>
      <c r="R93" s="43">
        <f t="shared" si="19"/>
        <v>0</v>
      </c>
      <c r="S93" s="43">
        <f t="shared" si="19"/>
        <v>0</v>
      </c>
    </row>
    <row r="94" spans="1:19" ht="54" hidden="1">
      <c r="A94" s="141">
        <v>67</v>
      </c>
      <c r="B94" s="142" t="s">
        <v>133</v>
      </c>
      <c r="C94" s="43" t="e">
        <f>#REF!+K94+M94+O94+Q94+S94</f>
        <v>#REF!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88">
        <v>0</v>
      </c>
      <c r="K94" s="89">
        <v>0</v>
      </c>
      <c r="L94" s="88">
        <v>0</v>
      </c>
      <c r="M94" s="89">
        <v>0</v>
      </c>
      <c r="N94" s="43">
        <v>0</v>
      </c>
      <c r="O94" s="43">
        <v>0</v>
      </c>
      <c r="P94" s="88">
        <v>0</v>
      </c>
      <c r="Q94" s="89">
        <v>0</v>
      </c>
      <c r="R94" s="43">
        <v>0</v>
      </c>
      <c r="S94" s="43">
        <v>0</v>
      </c>
    </row>
    <row r="95" spans="1:19" ht="54" hidden="1">
      <c r="A95" s="141">
        <v>68</v>
      </c>
      <c r="B95" s="142" t="s">
        <v>134</v>
      </c>
      <c r="C95" s="43" t="e">
        <f>#REF!+K95+M95+O95+Q95+S95</f>
        <v>#REF!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88">
        <v>0</v>
      </c>
      <c r="K95" s="89">
        <v>0</v>
      </c>
      <c r="L95" s="88">
        <v>0</v>
      </c>
      <c r="M95" s="89">
        <v>0</v>
      </c>
      <c r="N95" s="43">
        <v>0</v>
      </c>
      <c r="O95" s="43">
        <v>0</v>
      </c>
      <c r="P95" s="88">
        <v>0</v>
      </c>
      <c r="Q95" s="89">
        <v>0</v>
      </c>
      <c r="R95" s="43">
        <v>0</v>
      </c>
      <c r="S95" s="43">
        <v>0</v>
      </c>
    </row>
    <row r="96" spans="1:19" ht="54" hidden="1">
      <c r="A96" s="141">
        <v>69</v>
      </c>
      <c r="B96" s="142" t="s">
        <v>135</v>
      </c>
      <c r="C96" s="43" t="e">
        <f>#REF!+K96+M96+O96+Q96+S96</f>
        <v>#REF!</v>
      </c>
      <c r="D96" s="64">
        <v>0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88">
        <v>0</v>
      </c>
      <c r="K96" s="89">
        <v>0</v>
      </c>
      <c r="L96" s="88">
        <v>0</v>
      </c>
      <c r="M96" s="89">
        <v>0</v>
      </c>
      <c r="N96" s="43">
        <v>0</v>
      </c>
      <c r="O96" s="43">
        <v>0</v>
      </c>
      <c r="P96" s="88">
        <v>0</v>
      </c>
      <c r="Q96" s="89">
        <v>0</v>
      </c>
      <c r="R96" s="43">
        <v>0</v>
      </c>
      <c r="S96" s="43">
        <v>0</v>
      </c>
    </row>
    <row r="97" spans="1:19" ht="54" hidden="1">
      <c r="A97" s="141">
        <v>70</v>
      </c>
      <c r="B97" s="142" t="s">
        <v>136</v>
      </c>
      <c r="C97" s="43" t="e">
        <f>#REF!+K97+M97+O97+Q97+S97</f>
        <v>#REF!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88">
        <v>0</v>
      </c>
      <c r="K97" s="89">
        <v>0</v>
      </c>
      <c r="L97" s="88">
        <v>0</v>
      </c>
      <c r="M97" s="89">
        <v>0</v>
      </c>
      <c r="N97" s="43">
        <v>0</v>
      </c>
      <c r="O97" s="43">
        <v>0</v>
      </c>
      <c r="P97" s="88">
        <v>0</v>
      </c>
      <c r="Q97" s="89">
        <v>0</v>
      </c>
      <c r="R97" s="43">
        <v>0</v>
      </c>
      <c r="S97" s="43">
        <v>0</v>
      </c>
    </row>
    <row r="98" spans="1:19" ht="54" hidden="1">
      <c r="A98" s="141">
        <v>71</v>
      </c>
      <c r="B98" s="142" t="s">
        <v>137</v>
      </c>
      <c r="C98" s="43" t="e">
        <f>#REF!+K98+M98+O98+Q98+S98</f>
        <v>#REF!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88">
        <v>0</v>
      </c>
      <c r="K98" s="89">
        <v>0</v>
      </c>
      <c r="L98" s="88">
        <v>0</v>
      </c>
      <c r="M98" s="89">
        <v>0</v>
      </c>
      <c r="N98" s="43">
        <v>0</v>
      </c>
      <c r="O98" s="43">
        <v>0</v>
      </c>
      <c r="P98" s="88">
        <v>0</v>
      </c>
      <c r="Q98" s="89">
        <v>0</v>
      </c>
      <c r="R98" s="43">
        <v>0</v>
      </c>
      <c r="S98" s="43">
        <v>0</v>
      </c>
    </row>
    <row r="99" spans="1:19" ht="32.25" hidden="1" customHeight="1">
      <c r="A99" s="280" t="s">
        <v>141</v>
      </c>
      <c r="B99" s="280"/>
      <c r="C99" s="43" t="e">
        <f>C100+C101+C102</f>
        <v>#REF!</v>
      </c>
      <c r="D99" s="64">
        <f t="shared" ref="D99:S99" si="20">D100+D101+D102</f>
        <v>0</v>
      </c>
      <c r="E99" s="64">
        <f t="shared" si="20"/>
        <v>0</v>
      </c>
      <c r="F99" s="64">
        <f t="shared" si="20"/>
        <v>0</v>
      </c>
      <c r="G99" s="64">
        <f t="shared" si="20"/>
        <v>0</v>
      </c>
      <c r="H99" s="64">
        <f t="shared" si="20"/>
        <v>0</v>
      </c>
      <c r="I99" s="64">
        <f t="shared" si="20"/>
        <v>0</v>
      </c>
      <c r="J99" s="88">
        <f t="shared" si="20"/>
        <v>0</v>
      </c>
      <c r="K99" s="89">
        <f t="shared" si="20"/>
        <v>0</v>
      </c>
      <c r="L99" s="88">
        <f t="shared" si="20"/>
        <v>0</v>
      </c>
      <c r="M99" s="89">
        <f t="shared" si="20"/>
        <v>0</v>
      </c>
      <c r="N99" s="43">
        <f t="shared" si="20"/>
        <v>0</v>
      </c>
      <c r="O99" s="43">
        <f t="shared" si="20"/>
        <v>0</v>
      </c>
      <c r="P99" s="88">
        <f t="shared" si="20"/>
        <v>0</v>
      </c>
      <c r="Q99" s="89">
        <f t="shared" si="20"/>
        <v>0</v>
      </c>
      <c r="R99" s="43">
        <f t="shared" si="20"/>
        <v>0</v>
      </c>
      <c r="S99" s="43">
        <f t="shared" si="20"/>
        <v>0</v>
      </c>
    </row>
    <row r="100" spans="1:19" ht="54" hidden="1">
      <c r="A100" s="141">
        <v>72</v>
      </c>
      <c r="B100" s="142" t="s">
        <v>89</v>
      </c>
      <c r="C100" s="43" t="e">
        <f>#REF!+K100+M100+O100+Q100+S100</f>
        <v>#REF!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88">
        <v>0</v>
      </c>
      <c r="K100" s="89">
        <v>0</v>
      </c>
      <c r="L100" s="88">
        <v>0</v>
      </c>
      <c r="M100" s="89">
        <v>0</v>
      </c>
      <c r="N100" s="43">
        <v>0</v>
      </c>
      <c r="O100" s="43">
        <v>0</v>
      </c>
      <c r="P100" s="88">
        <v>0</v>
      </c>
      <c r="Q100" s="89">
        <v>0</v>
      </c>
      <c r="R100" s="43">
        <v>0</v>
      </c>
      <c r="S100" s="43">
        <v>0</v>
      </c>
    </row>
    <row r="101" spans="1:19" ht="54" hidden="1">
      <c r="A101" s="141">
        <v>73</v>
      </c>
      <c r="B101" s="142" t="s">
        <v>87</v>
      </c>
      <c r="C101" s="43" t="e">
        <f>#REF!+K101+M101+O101+Q101+S101</f>
        <v>#REF!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88">
        <v>0</v>
      </c>
      <c r="K101" s="89">
        <v>0</v>
      </c>
      <c r="L101" s="88">
        <v>0</v>
      </c>
      <c r="M101" s="89">
        <v>0</v>
      </c>
      <c r="N101" s="43">
        <v>0</v>
      </c>
      <c r="O101" s="43">
        <v>0</v>
      </c>
      <c r="P101" s="88">
        <v>0</v>
      </c>
      <c r="Q101" s="89">
        <v>0</v>
      </c>
      <c r="R101" s="43">
        <v>0</v>
      </c>
      <c r="S101" s="43">
        <v>0</v>
      </c>
    </row>
    <row r="102" spans="1:19" ht="54" hidden="1">
      <c r="A102" s="141">
        <v>74</v>
      </c>
      <c r="B102" s="142" t="s">
        <v>88</v>
      </c>
      <c r="C102" s="43" t="e">
        <f>#REF!+K102+M102+O102+Q102+S102</f>
        <v>#REF!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88">
        <v>0</v>
      </c>
      <c r="K102" s="89">
        <v>0</v>
      </c>
      <c r="L102" s="88">
        <v>0</v>
      </c>
      <c r="M102" s="89">
        <v>0</v>
      </c>
      <c r="N102" s="43">
        <v>0</v>
      </c>
      <c r="O102" s="43">
        <v>0</v>
      </c>
      <c r="P102" s="88">
        <v>0</v>
      </c>
      <c r="Q102" s="89">
        <v>0</v>
      </c>
      <c r="R102" s="43">
        <v>0</v>
      </c>
      <c r="S102" s="43">
        <v>0</v>
      </c>
    </row>
    <row r="103" spans="1:19" ht="31.5" hidden="1" customHeight="1">
      <c r="A103" s="280" t="s">
        <v>25</v>
      </c>
      <c r="B103" s="280"/>
      <c r="C103" s="43" t="e">
        <f>C104+C105+C106</f>
        <v>#REF!</v>
      </c>
      <c r="D103" s="64">
        <f t="shared" ref="D103:S103" si="21">D104+D105+D106</f>
        <v>1176000</v>
      </c>
      <c r="E103" s="64">
        <f t="shared" si="21"/>
        <v>1607000</v>
      </c>
      <c r="F103" s="64">
        <f t="shared" si="21"/>
        <v>0</v>
      </c>
      <c r="G103" s="64">
        <f t="shared" si="21"/>
        <v>0</v>
      </c>
      <c r="H103" s="64">
        <f t="shared" si="21"/>
        <v>0</v>
      </c>
      <c r="I103" s="64">
        <f t="shared" si="21"/>
        <v>0</v>
      </c>
      <c r="J103" s="88">
        <f t="shared" si="21"/>
        <v>0</v>
      </c>
      <c r="K103" s="89">
        <f t="shared" si="21"/>
        <v>0</v>
      </c>
      <c r="L103" s="88">
        <f t="shared" si="21"/>
        <v>0</v>
      </c>
      <c r="M103" s="89">
        <f t="shared" si="21"/>
        <v>0</v>
      </c>
      <c r="N103" s="43">
        <f t="shared" si="21"/>
        <v>0</v>
      </c>
      <c r="O103" s="43">
        <f t="shared" si="21"/>
        <v>0</v>
      </c>
      <c r="P103" s="88">
        <f t="shared" si="21"/>
        <v>0</v>
      </c>
      <c r="Q103" s="89">
        <f t="shared" si="21"/>
        <v>0</v>
      </c>
      <c r="R103" s="43">
        <f t="shared" si="21"/>
        <v>0</v>
      </c>
      <c r="S103" s="43">
        <f t="shared" si="21"/>
        <v>0</v>
      </c>
    </row>
    <row r="104" spans="1:19" ht="54" hidden="1">
      <c r="A104" s="141">
        <v>75</v>
      </c>
      <c r="B104" s="142" t="s">
        <v>91</v>
      </c>
      <c r="C104" s="43" t="e">
        <f>#REF!+K104+M104+O104+Q104+S104</f>
        <v>#REF!</v>
      </c>
      <c r="D104" s="64">
        <v>0</v>
      </c>
      <c r="E104" s="64">
        <v>842200</v>
      </c>
      <c r="F104" s="64">
        <v>0</v>
      </c>
      <c r="G104" s="64">
        <v>0</v>
      </c>
      <c r="H104" s="64">
        <v>0</v>
      </c>
      <c r="I104" s="64">
        <v>0</v>
      </c>
      <c r="J104" s="88">
        <v>0</v>
      </c>
      <c r="K104" s="89">
        <v>0</v>
      </c>
      <c r="L104" s="88">
        <v>0</v>
      </c>
      <c r="M104" s="89">
        <v>0</v>
      </c>
      <c r="N104" s="43">
        <v>0</v>
      </c>
      <c r="O104" s="43">
        <v>0</v>
      </c>
      <c r="P104" s="88">
        <v>0</v>
      </c>
      <c r="Q104" s="89">
        <v>0</v>
      </c>
      <c r="R104" s="43">
        <v>0</v>
      </c>
      <c r="S104" s="43">
        <v>0</v>
      </c>
    </row>
    <row r="105" spans="1:19" ht="54" hidden="1">
      <c r="A105" s="141">
        <v>76</v>
      </c>
      <c r="B105" s="142" t="s">
        <v>90</v>
      </c>
      <c r="C105" s="43" t="e">
        <f>#REF!+K105+M105+O105+Q105+S105</f>
        <v>#REF!</v>
      </c>
      <c r="D105" s="64">
        <v>1176000</v>
      </c>
      <c r="E105" s="64">
        <v>0</v>
      </c>
      <c r="F105" s="64">
        <v>0</v>
      </c>
      <c r="G105" s="64">
        <v>0</v>
      </c>
      <c r="H105" s="64">
        <v>0</v>
      </c>
      <c r="I105" s="64">
        <v>0</v>
      </c>
      <c r="J105" s="88">
        <v>0</v>
      </c>
      <c r="K105" s="89">
        <v>0</v>
      </c>
      <c r="L105" s="88">
        <v>0</v>
      </c>
      <c r="M105" s="89">
        <v>0</v>
      </c>
      <c r="N105" s="43">
        <v>0</v>
      </c>
      <c r="O105" s="43">
        <v>0</v>
      </c>
      <c r="P105" s="88">
        <v>0</v>
      </c>
      <c r="Q105" s="89">
        <v>0</v>
      </c>
      <c r="R105" s="43">
        <v>0</v>
      </c>
      <c r="S105" s="43">
        <v>0</v>
      </c>
    </row>
    <row r="106" spans="1:19" ht="54" hidden="1">
      <c r="A106" s="141">
        <v>77</v>
      </c>
      <c r="B106" s="142" t="s">
        <v>92</v>
      </c>
      <c r="C106" s="43" t="e">
        <f>#REF!+K106+M106+O106+Q106+S106</f>
        <v>#REF!</v>
      </c>
      <c r="D106" s="64">
        <v>0</v>
      </c>
      <c r="E106" s="64">
        <v>764800</v>
      </c>
      <c r="F106" s="64">
        <v>0</v>
      </c>
      <c r="G106" s="64">
        <v>0</v>
      </c>
      <c r="H106" s="64">
        <v>0</v>
      </c>
      <c r="I106" s="64">
        <v>0</v>
      </c>
      <c r="J106" s="88">
        <v>0</v>
      </c>
      <c r="K106" s="89">
        <v>0</v>
      </c>
      <c r="L106" s="88">
        <v>0</v>
      </c>
      <c r="M106" s="89">
        <v>0</v>
      </c>
      <c r="N106" s="43">
        <v>0</v>
      </c>
      <c r="O106" s="43">
        <v>0</v>
      </c>
      <c r="P106" s="88">
        <v>0</v>
      </c>
      <c r="Q106" s="89">
        <v>0</v>
      </c>
      <c r="R106" s="43">
        <v>0</v>
      </c>
      <c r="S106" s="43">
        <v>0</v>
      </c>
    </row>
    <row r="107" spans="1:19" ht="31.5" hidden="1" customHeight="1">
      <c r="A107" s="280" t="s">
        <v>26</v>
      </c>
      <c r="B107" s="280"/>
      <c r="C107" s="43" t="e">
        <f>C108+C109+C110</f>
        <v>#REF!</v>
      </c>
      <c r="D107" s="64">
        <f t="shared" ref="D107:S107" si="22">D108+D109+D110</f>
        <v>0</v>
      </c>
      <c r="E107" s="64">
        <f t="shared" si="22"/>
        <v>0</v>
      </c>
      <c r="F107" s="64">
        <f t="shared" si="22"/>
        <v>0</v>
      </c>
      <c r="G107" s="64">
        <f t="shared" si="22"/>
        <v>0</v>
      </c>
      <c r="H107" s="64">
        <f t="shared" si="22"/>
        <v>0</v>
      </c>
      <c r="I107" s="64">
        <f t="shared" si="22"/>
        <v>0</v>
      </c>
      <c r="J107" s="88">
        <f t="shared" si="22"/>
        <v>0</v>
      </c>
      <c r="K107" s="89">
        <f t="shared" si="22"/>
        <v>0</v>
      </c>
      <c r="L107" s="88">
        <f t="shared" si="22"/>
        <v>0</v>
      </c>
      <c r="M107" s="89">
        <f t="shared" si="22"/>
        <v>0</v>
      </c>
      <c r="N107" s="43">
        <f t="shared" si="22"/>
        <v>0</v>
      </c>
      <c r="O107" s="43">
        <f t="shared" si="22"/>
        <v>0</v>
      </c>
      <c r="P107" s="88">
        <f t="shared" si="22"/>
        <v>600</v>
      </c>
      <c r="Q107" s="89">
        <f t="shared" si="22"/>
        <v>269221</v>
      </c>
      <c r="R107" s="43">
        <f t="shared" si="22"/>
        <v>0</v>
      </c>
      <c r="S107" s="43">
        <f t="shared" si="22"/>
        <v>0</v>
      </c>
    </row>
    <row r="108" spans="1:19" ht="54" hidden="1">
      <c r="A108" s="141">
        <v>78</v>
      </c>
      <c r="B108" s="142" t="s">
        <v>95</v>
      </c>
      <c r="C108" s="43" t="e">
        <f>#REF!+K108+M108+O108+Q108+S108</f>
        <v>#REF!</v>
      </c>
      <c r="D108" s="64">
        <v>0</v>
      </c>
      <c r="E108" s="64">
        <v>0</v>
      </c>
      <c r="F108" s="64">
        <v>0</v>
      </c>
      <c r="G108" s="64">
        <v>0</v>
      </c>
      <c r="H108" s="64">
        <v>0</v>
      </c>
      <c r="I108" s="64">
        <v>0</v>
      </c>
      <c r="J108" s="88">
        <v>0</v>
      </c>
      <c r="K108" s="89">
        <v>0</v>
      </c>
      <c r="L108" s="88">
        <v>0</v>
      </c>
      <c r="M108" s="89">
        <v>0</v>
      </c>
      <c r="N108" s="43">
        <v>0</v>
      </c>
      <c r="O108" s="43">
        <v>0</v>
      </c>
      <c r="P108" s="88">
        <v>0</v>
      </c>
      <c r="Q108" s="89">
        <v>0</v>
      </c>
      <c r="R108" s="43">
        <v>0</v>
      </c>
      <c r="S108" s="43">
        <v>0</v>
      </c>
    </row>
    <row r="109" spans="1:19" ht="54" hidden="1">
      <c r="A109" s="141">
        <v>79</v>
      </c>
      <c r="B109" s="142" t="s">
        <v>94</v>
      </c>
      <c r="C109" s="43" t="e">
        <f>#REF!+K109+M109+O109+Q109+S109</f>
        <v>#REF!</v>
      </c>
      <c r="D109" s="64">
        <v>0</v>
      </c>
      <c r="E109" s="64">
        <v>0</v>
      </c>
      <c r="F109" s="64">
        <v>0</v>
      </c>
      <c r="G109" s="64">
        <v>0</v>
      </c>
      <c r="H109" s="64">
        <v>0</v>
      </c>
      <c r="I109" s="64">
        <v>0</v>
      </c>
      <c r="J109" s="88">
        <v>0</v>
      </c>
      <c r="K109" s="89">
        <v>0</v>
      </c>
      <c r="L109" s="88">
        <v>0</v>
      </c>
      <c r="M109" s="89">
        <v>0</v>
      </c>
      <c r="N109" s="43">
        <v>0</v>
      </c>
      <c r="O109" s="43">
        <v>0</v>
      </c>
      <c r="P109" s="88">
        <v>600</v>
      </c>
      <c r="Q109" s="89">
        <v>269221</v>
      </c>
      <c r="R109" s="43">
        <v>0</v>
      </c>
      <c r="S109" s="43">
        <v>0</v>
      </c>
    </row>
    <row r="110" spans="1:19" ht="54" hidden="1">
      <c r="A110" s="141">
        <v>80</v>
      </c>
      <c r="B110" s="142" t="s">
        <v>93</v>
      </c>
      <c r="C110" s="43" t="e">
        <f>#REF!+K110+M110+O110+Q110+S110</f>
        <v>#REF!</v>
      </c>
      <c r="D110" s="64">
        <v>0</v>
      </c>
      <c r="E110" s="64">
        <v>0</v>
      </c>
      <c r="F110" s="64">
        <v>0</v>
      </c>
      <c r="G110" s="64">
        <v>0</v>
      </c>
      <c r="H110" s="64">
        <v>0</v>
      </c>
      <c r="I110" s="64">
        <v>0</v>
      </c>
      <c r="J110" s="88">
        <v>0</v>
      </c>
      <c r="K110" s="89">
        <v>0</v>
      </c>
      <c r="L110" s="88">
        <v>0</v>
      </c>
      <c r="M110" s="89">
        <v>0</v>
      </c>
      <c r="N110" s="43">
        <v>0</v>
      </c>
      <c r="O110" s="43">
        <v>0</v>
      </c>
      <c r="P110" s="88">
        <v>0</v>
      </c>
      <c r="Q110" s="89">
        <v>0</v>
      </c>
      <c r="R110" s="43">
        <v>0</v>
      </c>
      <c r="S110" s="43">
        <v>0</v>
      </c>
    </row>
    <row r="111" spans="1:19" ht="31.5" hidden="1" customHeight="1">
      <c r="A111" s="280" t="s">
        <v>28</v>
      </c>
      <c r="B111" s="280"/>
      <c r="C111" s="43" t="e">
        <f>C112+C113</f>
        <v>#REF!</v>
      </c>
      <c r="D111" s="64">
        <f t="shared" ref="D111:S111" si="23">D112+D113</f>
        <v>328000</v>
      </c>
      <c r="E111" s="64">
        <f t="shared" si="23"/>
        <v>350000</v>
      </c>
      <c r="F111" s="64">
        <f t="shared" si="23"/>
        <v>0</v>
      </c>
      <c r="G111" s="64">
        <f t="shared" si="23"/>
        <v>0</v>
      </c>
      <c r="H111" s="64">
        <f t="shared" si="23"/>
        <v>0</v>
      </c>
      <c r="I111" s="64">
        <f t="shared" si="23"/>
        <v>0</v>
      </c>
      <c r="J111" s="88">
        <f t="shared" si="23"/>
        <v>0</v>
      </c>
      <c r="K111" s="89">
        <f t="shared" si="23"/>
        <v>0</v>
      </c>
      <c r="L111" s="88">
        <f t="shared" si="23"/>
        <v>0</v>
      </c>
      <c r="M111" s="89">
        <f t="shared" si="23"/>
        <v>0</v>
      </c>
      <c r="N111" s="43">
        <f t="shared" si="23"/>
        <v>0</v>
      </c>
      <c r="O111" s="43">
        <f t="shared" si="23"/>
        <v>0</v>
      </c>
      <c r="P111" s="88">
        <f t="shared" si="23"/>
        <v>0</v>
      </c>
      <c r="Q111" s="89">
        <f t="shared" si="23"/>
        <v>0</v>
      </c>
      <c r="R111" s="43">
        <f t="shared" si="23"/>
        <v>0</v>
      </c>
      <c r="S111" s="43">
        <f t="shared" si="23"/>
        <v>0</v>
      </c>
    </row>
    <row r="112" spans="1:19" ht="54" hidden="1">
      <c r="A112" s="141">
        <v>81</v>
      </c>
      <c r="B112" s="142" t="s">
        <v>97</v>
      </c>
      <c r="C112" s="43" t="e">
        <f>#REF!+K112+M112+O112+Q112+S112</f>
        <v>#REF!</v>
      </c>
      <c r="D112" s="64">
        <v>328000</v>
      </c>
      <c r="E112" s="64">
        <v>0</v>
      </c>
      <c r="F112" s="64">
        <v>0</v>
      </c>
      <c r="G112" s="64">
        <v>0</v>
      </c>
      <c r="H112" s="64">
        <v>0</v>
      </c>
      <c r="I112" s="64">
        <v>0</v>
      </c>
      <c r="J112" s="88">
        <v>0</v>
      </c>
      <c r="K112" s="89">
        <v>0</v>
      </c>
      <c r="L112" s="88">
        <v>0</v>
      </c>
      <c r="M112" s="89">
        <v>0</v>
      </c>
      <c r="N112" s="43">
        <v>0</v>
      </c>
      <c r="O112" s="43">
        <v>0</v>
      </c>
      <c r="P112" s="88">
        <v>0</v>
      </c>
      <c r="Q112" s="89">
        <v>0</v>
      </c>
      <c r="R112" s="43">
        <v>0</v>
      </c>
      <c r="S112" s="43">
        <v>0</v>
      </c>
    </row>
    <row r="113" spans="1:19" ht="54" hidden="1">
      <c r="A113" s="141">
        <v>82</v>
      </c>
      <c r="B113" s="142" t="s">
        <v>96</v>
      </c>
      <c r="C113" s="43" t="e">
        <f>#REF!+K113+M113+O113+Q113+S113</f>
        <v>#REF!</v>
      </c>
      <c r="D113" s="64">
        <v>0</v>
      </c>
      <c r="E113" s="64">
        <v>350000</v>
      </c>
      <c r="F113" s="64">
        <v>0</v>
      </c>
      <c r="G113" s="64">
        <v>0</v>
      </c>
      <c r="H113" s="64">
        <v>0</v>
      </c>
      <c r="I113" s="64">
        <v>0</v>
      </c>
      <c r="J113" s="88">
        <v>0</v>
      </c>
      <c r="K113" s="89">
        <v>0</v>
      </c>
      <c r="L113" s="88">
        <v>0</v>
      </c>
      <c r="M113" s="89">
        <v>0</v>
      </c>
      <c r="N113" s="43">
        <v>0</v>
      </c>
      <c r="O113" s="43">
        <v>0</v>
      </c>
      <c r="P113" s="88">
        <v>0</v>
      </c>
      <c r="Q113" s="89">
        <v>0</v>
      </c>
      <c r="R113" s="43">
        <v>0</v>
      </c>
      <c r="S113" s="43">
        <v>0</v>
      </c>
    </row>
    <row r="114" spans="1:19" ht="31.5" hidden="1" customHeight="1">
      <c r="A114" s="280" t="s">
        <v>29</v>
      </c>
      <c r="B114" s="280"/>
      <c r="C114" s="43" t="e">
        <f>C115</f>
        <v>#REF!</v>
      </c>
      <c r="D114" s="64">
        <f t="shared" ref="D114:S114" si="24">D115</f>
        <v>0</v>
      </c>
      <c r="E114" s="64">
        <f t="shared" si="24"/>
        <v>793926</v>
      </c>
      <c r="F114" s="64">
        <f t="shared" si="24"/>
        <v>0</v>
      </c>
      <c r="G114" s="64">
        <f t="shared" si="24"/>
        <v>0</v>
      </c>
      <c r="H114" s="64">
        <f t="shared" si="24"/>
        <v>0</v>
      </c>
      <c r="I114" s="64">
        <f t="shared" si="24"/>
        <v>0</v>
      </c>
      <c r="J114" s="88">
        <f t="shared" si="24"/>
        <v>0</v>
      </c>
      <c r="K114" s="89">
        <f t="shared" si="24"/>
        <v>0</v>
      </c>
      <c r="L114" s="88">
        <f t="shared" si="24"/>
        <v>0</v>
      </c>
      <c r="M114" s="89">
        <f t="shared" si="24"/>
        <v>0</v>
      </c>
      <c r="N114" s="43">
        <f t="shared" si="24"/>
        <v>0</v>
      </c>
      <c r="O114" s="43">
        <f t="shared" si="24"/>
        <v>0</v>
      </c>
      <c r="P114" s="88">
        <f t="shared" si="24"/>
        <v>0</v>
      </c>
      <c r="Q114" s="89">
        <f t="shared" si="24"/>
        <v>0</v>
      </c>
      <c r="R114" s="43">
        <f t="shared" si="24"/>
        <v>0</v>
      </c>
      <c r="S114" s="43">
        <f t="shared" si="24"/>
        <v>0</v>
      </c>
    </row>
    <row r="115" spans="1:19" ht="54" hidden="1">
      <c r="A115" s="141">
        <v>83</v>
      </c>
      <c r="B115" s="142" t="s">
        <v>98</v>
      </c>
      <c r="C115" s="43" t="e">
        <f>#REF!+K115+M115+O115+Q115+S115</f>
        <v>#REF!</v>
      </c>
      <c r="D115" s="64">
        <v>0</v>
      </c>
      <c r="E115" s="64">
        <v>793926</v>
      </c>
      <c r="F115" s="64">
        <v>0</v>
      </c>
      <c r="G115" s="64">
        <v>0</v>
      </c>
      <c r="H115" s="64">
        <v>0</v>
      </c>
      <c r="I115" s="64">
        <v>0</v>
      </c>
      <c r="J115" s="88">
        <v>0</v>
      </c>
      <c r="K115" s="89">
        <v>0</v>
      </c>
      <c r="L115" s="88">
        <v>0</v>
      </c>
      <c r="M115" s="89">
        <v>0</v>
      </c>
      <c r="N115" s="43">
        <v>0</v>
      </c>
      <c r="O115" s="43">
        <v>0</v>
      </c>
      <c r="P115" s="88">
        <v>0</v>
      </c>
      <c r="Q115" s="89">
        <v>0</v>
      </c>
      <c r="R115" s="43">
        <v>0</v>
      </c>
      <c r="S115" s="43">
        <v>0</v>
      </c>
    </row>
    <row r="116" spans="1:19" ht="33.75" hidden="1" customHeight="1">
      <c r="A116" s="280" t="s">
        <v>30</v>
      </c>
      <c r="B116" s="280"/>
      <c r="C116" s="43" t="e">
        <f>C117+C118</f>
        <v>#REF!</v>
      </c>
      <c r="D116" s="64">
        <f t="shared" ref="D116:S116" si="25">D117+D118</f>
        <v>0</v>
      </c>
      <c r="E116" s="64">
        <f t="shared" si="25"/>
        <v>0</v>
      </c>
      <c r="F116" s="64">
        <f t="shared" si="25"/>
        <v>0</v>
      </c>
      <c r="G116" s="64">
        <f t="shared" si="25"/>
        <v>0</v>
      </c>
      <c r="H116" s="64">
        <f t="shared" si="25"/>
        <v>0</v>
      </c>
      <c r="I116" s="64">
        <f t="shared" si="25"/>
        <v>0</v>
      </c>
      <c r="J116" s="88">
        <f t="shared" si="25"/>
        <v>0</v>
      </c>
      <c r="K116" s="89">
        <f t="shared" si="25"/>
        <v>0</v>
      </c>
      <c r="L116" s="88">
        <f t="shared" si="25"/>
        <v>0</v>
      </c>
      <c r="M116" s="89">
        <f t="shared" si="25"/>
        <v>0</v>
      </c>
      <c r="N116" s="43">
        <f t="shared" si="25"/>
        <v>0</v>
      </c>
      <c r="O116" s="43">
        <f t="shared" si="25"/>
        <v>0</v>
      </c>
      <c r="P116" s="88">
        <f t="shared" si="25"/>
        <v>812</v>
      </c>
      <c r="Q116" s="89">
        <f t="shared" si="25"/>
        <v>3615385</v>
      </c>
      <c r="R116" s="43">
        <f t="shared" si="25"/>
        <v>0</v>
      </c>
      <c r="S116" s="43">
        <f t="shared" si="25"/>
        <v>0</v>
      </c>
    </row>
    <row r="117" spans="1:19" ht="54" hidden="1">
      <c r="A117" s="141">
        <v>84</v>
      </c>
      <c r="B117" s="142" t="s">
        <v>139</v>
      </c>
      <c r="C117" s="43" t="e">
        <f>#REF!+K117+M117+O117+Q117+S117</f>
        <v>#REF!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88">
        <v>0</v>
      </c>
      <c r="K117" s="89">
        <v>0</v>
      </c>
      <c r="L117" s="88">
        <v>0</v>
      </c>
      <c r="M117" s="89">
        <v>0</v>
      </c>
      <c r="N117" s="43">
        <v>0</v>
      </c>
      <c r="O117" s="43">
        <v>0</v>
      </c>
      <c r="P117" s="88">
        <v>286</v>
      </c>
      <c r="Q117" s="89">
        <v>1208563</v>
      </c>
      <c r="R117" s="43">
        <v>0</v>
      </c>
      <c r="S117" s="43">
        <v>0</v>
      </c>
    </row>
    <row r="118" spans="1:19" ht="54" hidden="1">
      <c r="A118" s="141">
        <v>85</v>
      </c>
      <c r="B118" s="142" t="s">
        <v>99</v>
      </c>
      <c r="C118" s="43" t="e">
        <f>#REF!+K118+M118+O118+Q118+S118</f>
        <v>#REF!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88">
        <v>0</v>
      </c>
      <c r="K118" s="89">
        <v>0</v>
      </c>
      <c r="L118" s="88">
        <v>0</v>
      </c>
      <c r="M118" s="89">
        <v>0</v>
      </c>
      <c r="N118" s="43">
        <v>0</v>
      </c>
      <c r="O118" s="43">
        <v>0</v>
      </c>
      <c r="P118" s="88">
        <v>526</v>
      </c>
      <c r="Q118" s="89">
        <v>2406822</v>
      </c>
      <c r="R118" s="43">
        <v>0</v>
      </c>
      <c r="S118" s="43">
        <v>0</v>
      </c>
    </row>
    <row r="119" spans="1:19" ht="34.5" hidden="1" customHeight="1">
      <c r="A119" s="280" t="s">
        <v>31</v>
      </c>
      <c r="B119" s="280"/>
      <c r="C119" s="43" t="e">
        <f>C120+C121+C122</f>
        <v>#REF!</v>
      </c>
      <c r="D119" s="64">
        <f t="shared" ref="D119:S119" si="26">D120+D121+D122</f>
        <v>1714728</v>
      </c>
      <c r="E119" s="64">
        <f t="shared" si="26"/>
        <v>0</v>
      </c>
      <c r="F119" s="64">
        <f t="shared" si="26"/>
        <v>0</v>
      </c>
      <c r="G119" s="64">
        <f t="shared" si="26"/>
        <v>0</v>
      </c>
      <c r="H119" s="64">
        <f t="shared" si="26"/>
        <v>0</v>
      </c>
      <c r="I119" s="64">
        <f t="shared" si="26"/>
        <v>0</v>
      </c>
      <c r="J119" s="88">
        <f t="shared" si="26"/>
        <v>0</v>
      </c>
      <c r="K119" s="89">
        <f t="shared" si="26"/>
        <v>0</v>
      </c>
      <c r="L119" s="88">
        <f t="shared" si="26"/>
        <v>0</v>
      </c>
      <c r="M119" s="89">
        <f t="shared" si="26"/>
        <v>0</v>
      </c>
      <c r="N119" s="43">
        <f t="shared" si="26"/>
        <v>0</v>
      </c>
      <c r="O119" s="43">
        <f t="shared" si="26"/>
        <v>0</v>
      </c>
      <c r="P119" s="88">
        <f t="shared" si="26"/>
        <v>3420.9</v>
      </c>
      <c r="Q119" s="89">
        <f t="shared" si="26"/>
        <v>1007233</v>
      </c>
      <c r="R119" s="43">
        <f t="shared" si="26"/>
        <v>0</v>
      </c>
      <c r="S119" s="43">
        <f t="shared" si="26"/>
        <v>0</v>
      </c>
    </row>
    <row r="120" spans="1:19" ht="54" hidden="1">
      <c r="A120" s="141">
        <v>86</v>
      </c>
      <c r="B120" s="142" t="s">
        <v>100</v>
      </c>
      <c r="C120" s="43" t="e">
        <f>#REF!+K120+M120+O120+Q120+S120</f>
        <v>#REF!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88">
        <v>0</v>
      </c>
      <c r="K120" s="89">
        <v>0</v>
      </c>
      <c r="L120" s="88">
        <v>0</v>
      </c>
      <c r="M120" s="89">
        <v>0</v>
      </c>
      <c r="N120" s="43">
        <v>0</v>
      </c>
      <c r="O120" s="43">
        <v>0</v>
      </c>
      <c r="P120" s="88">
        <v>3420.9</v>
      </c>
      <c r="Q120" s="89">
        <v>1007233</v>
      </c>
      <c r="R120" s="43">
        <v>0</v>
      </c>
      <c r="S120" s="43">
        <v>0</v>
      </c>
    </row>
    <row r="121" spans="1:19" ht="54" hidden="1">
      <c r="A121" s="141">
        <v>87</v>
      </c>
      <c r="B121" s="142" t="s">
        <v>101</v>
      </c>
      <c r="C121" s="43" t="e">
        <f>#REF!+K121+M121+O121+Q121+S121</f>
        <v>#REF!</v>
      </c>
      <c r="D121" s="64">
        <v>881623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88">
        <v>0</v>
      </c>
      <c r="K121" s="89">
        <v>0</v>
      </c>
      <c r="L121" s="88">
        <v>0</v>
      </c>
      <c r="M121" s="89">
        <v>0</v>
      </c>
      <c r="N121" s="43">
        <v>0</v>
      </c>
      <c r="O121" s="43">
        <v>0</v>
      </c>
      <c r="P121" s="88">
        <v>0</v>
      </c>
      <c r="Q121" s="89">
        <v>0</v>
      </c>
      <c r="R121" s="43">
        <v>0</v>
      </c>
      <c r="S121" s="43">
        <v>0</v>
      </c>
    </row>
    <row r="122" spans="1:19" ht="54" hidden="1">
      <c r="A122" s="141">
        <v>88</v>
      </c>
      <c r="B122" s="142" t="s">
        <v>102</v>
      </c>
      <c r="C122" s="43" t="e">
        <f>#REF!+K122+M122+O122+Q122+S122</f>
        <v>#REF!</v>
      </c>
      <c r="D122" s="64">
        <v>833105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88">
        <v>0</v>
      </c>
      <c r="K122" s="89">
        <v>0</v>
      </c>
      <c r="L122" s="88">
        <v>0</v>
      </c>
      <c r="M122" s="89">
        <v>0</v>
      </c>
      <c r="N122" s="43">
        <v>0</v>
      </c>
      <c r="O122" s="43">
        <v>0</v>
      </c>
      <c r="P122" s="88">
        <v>0</v>
      </c>
      <c r="Q122" s="89">
        <v>0</v>
      </c>
      <c r="R122" s="43">
        <v>0</v>
      </c>
      <c r="S122" s="43">
        <v>0</v>
      </c>
    </row>
    <row r="123" spans="1:19" ht="36" hidden="1" customHeight="1">
      <c r="A123" s="280" t="s">
        <v>33</v>
      </c>
      <c r="B123" s="280"/>
      <c r="C123" s="43" t="e">
        <f>C124+C125+C126</f>
        <v>#REF!</v>
      </c>
      <c r="D123" s="64">
        <f t="shared" ref="D123:S123" si="27">D124+D125+D126</f>
        <v>0</v>
      </c>
      <c r="E123" s="64">
        <f t="shared" si="27"/>
        <v>732500</v>
      </c>
      <c r="F123" s="64">
        <f t="shared" si="27"/>
        <v>397000</v>
      </c>
      <c r="G123" s="64">
        <f t="shared" si="27"/>
        <v>0</v>
      </c>
      <c r="H123" s="64">
        <f t="shared" si="27"/>
        <v>0</v>
      </c>
      <c r="I123" s="64">
        <f t="shared" si="27"/>
        <v>0</v>
      </c>
      <c r="J123" s="88">
        <f t="shared" si="27"/>
        <v>0</v>
      </c>
      <c r="K123" s="89">
        <f t="shared" si="27"/>
        <v>0</v>
      </c>
      <c r="L123" s="88">
        <f t="shared" si="27"/>
        <v>0</v>
      </c>
      <c r="M123" s="89">
        <f t="shared" si="27"/>
        <v>0</v>
      </c>
      <c r="N123" s="43">
        <f t="shared" si="27"/>
        <v>0</v>
      </c>
      <c r="O123" s="43">
        <f t="shared" si="27"/>
        <v>0</v>
      </c>
      <c r="P123" s="88">
        <f t="shared" si="27"/>
        <v>0</v>
      </c>
      <c r="Q123" s="89">
        <f t="shared" si="27"/>
        <v>0</v>
      </c>
      <c r="R123" s="43">
        <f t="shared" si="27"/>
        <v>0</v>
      </c>
      <c r="S123" s="43">
        <f t="shared" si="27"/>
        <v>0</v>
      </c>
    </row>
    <row r="124" spans="1:19" ht="54" hidden="1">
      <c r="A124" s="141">
        <v>89</v>
      </c>
      <c r="B124" s="142" t="s">
        <v>103</v>
      </c>
      <c r="C124" s="43" t="e">
        <f>#REF!+K124+M124+O124+Q124+S124</f>
        <v>#REF!</v>
      </c>
      <c r="D124" s="64">
        <v>0</v>
      </c>
      <c r="E124" s="64">
        <v>409500</v>
      </c>
      <c r="F124" s="64">
        <v>0</v>
      </c>
      <c r="G124" s="64">
        <v>0</v>
      </c>
      <c r="H124" s="64">
        <v>0</v>
      </c>
      <c r="I124" s="64">
        <v>0</v>
      </c>
      <c r="J124" s="88">
        <v>0</v>
      </c>
      <c r="K124" s="89">
        <v>0</v>
      </c>
      <c r="L124" s="88">
        <v>0</v>
      </c>
      <c r="M124" s="89">
        <v>0</v>
      </c>
      <c r="N124" s="43">
        <v>0</v>
      </c>
      <c r="O124" s="43">
        <v>0</v>
      </c>
      <c r="P124" s="88">
        <v>0</v>
      </c>
      <c r="Q124" s="89">
        <v>0</v>
      </c>
      <c r="R124" s="43">
        <v>0</v>
      </c>
      <c r="S124" s="43">
        <v>0</v>
      </c>
    </row>
    <row r="125" spans="1:19" ht="54" hidden="1">
      <c r="A125" s="141">
        <v>90</v>
      </c>
      <c r="B125" s="142" t="s">
        <v>104</v>
      </c>
      <c r="C125" s="43" t="e">
        <f>#REF!+K125+M125+O125+Q125+S125</f>
        <v>#REF!</v>
      </c>
      <c r="D125" s="64">
        <v>0</v>
      </c>
      <c r="E125" s="64">
        <v>0</v>
      </c>
      <c r="F125" s="64">
        <v>397000</v>
      </c>
      <c r="G125" s="64">
        <v>0</v>
      </c>
      <c r="H125" s="64">
        <v>0</v>
      </c>
      <c r="I125" s="64">
        <v>0</v>
      </c>
      <c r="J125" s="88">
        <v>0</v>
      </c>
      <c r="K125" s="89">
        <v>0</v>
      </c>
      <c r="L125" s="88">
        <v>0</v>
      </c>
      <c r="M125" s="89">
        <v>0</v>
      </c>
      <c r="N125" s="43">
        <v>0</v>
      </c>
      <c r="O125" s="43">
        <v>0</v>
      </c>
      <c r="P125" s="88">
        <v>0</v>
      </c>
      <c r="Q125" s="89">
        <v>0</v>
      </c>
      <c r="R125" s="43">
        <v>0</v>
      </c>
      <c r="S125" s="43">
        <v>0</v>
      </c>
    </row>
    <row r="126" spans="1:19" ht="54" hidden="1">
      <c r="A126" s="141">
        <v>91</v>
      </c>
      <c r="B126" s="142" t="s">
        <v>105</v>
      </c>
      <c r="C126" s="43" t="e">
        <f>#REF!+K126+M126+O126+Q126+S126</f>
        <v>#REF!</v>
      </c>
      <c r="D126" s="64">
        <v>0</v>
      </c>
      <c r="E126" s="64">
        <v>323000</v>
      </c>
      <c r="F126" s="64">
        <v>0</v>
      </c>
      <c r="G126" s="64">
        <v>0</v>
      </c>
      <c r="H126" s="64">
        <v>0</v>
      </c>
      <c r="I126" s="64">
        <v>0</v>
      </c>
      <c r="J126" s="88">
        <v>0</v>
      </c>
      <c r="K126" s="89">
        <v>0</v>
      </c>
      <c r="L126" s="88">
        <v>0</v>
      </c>
      <c r="M126" s="89">
        <v>0</v>
      </c>
      <c r="N126" s="43">
        <v>0</v>
      </c>
      <c r="O126" s="43">
        <v>0</v>
      </c>
      <c r="P126" s="88">
        <v>0</v>
      </c>
      <c r="Q126" s="89">
        <v>0</v>
      </c>
      <c r="R126" s="43">
        <v>0</v>
      </c>
      <c r="S126" s="43">
        <v>0</v>
      </c>
    </row>
    <row r="127" spans="1:19" ht="33" hidden="1" customHeight="1">
      <c r="A127" s="280" t="s">
        <v>34</v>
      </c>
      <c r="B127" s="280"/>
      <c r="C127" s="43" t="e">
        <f>C128</f>
        <v>#REF!</v>
      </c>
      <c r="D127" s="64">
        <f t="shared" ref="D127:S127" si="28">D128</f>
        <v>0</v>
      </c>
      <c r="E127" s="64">
        <f t="shared" si="28"/>
        <v>1394500</v>
      </c>
      <c r="F127" s="64">
        <f t="shared" si="28"/>
        <v>0</v>
      </c>
      <c r="G127" s="64">
        <f t="shared" si="28"/>
        <v>0</v>
      </c>
      <c r="H127" s="64">
        <f t="shared" si="28"/>
        <v>0</v>
      </c>
      <c r="I127" s="64">
        <f t="shared" si="28"/>
        <v>0</v>
      </c>
      <c r="J127" s="88">
        <f t="shared" si="28"/>
        <v>0</v>
      </c>
      <c r="K127" s="89">
        <f t="shared" si="28"/>
        <v>0</v>
      </c>
      <c r="L127" s="88">
        <f t="shared" si="28"/>
        <v>0</v>
      </c>
      <c r="M127" s="89">
        <f t="shared" si="28"/>
        <v>0</v>
      </c>
      <c r="N127" s="43">
        <f t="shared" si="28"/>
        <v>0</v>
      </c>
      <c r="O127" s="43">
        <f t="shared" si="28"/>
        <v>0</v>
      </c>
      <c r="P127" s="88">
        <f t="shared" si="28"/>
        <v>0</v>
      </c>
      <c r="Q127" s="89">
        <f t="shared" si="28"/>
        <v>0</v>
      </c>
      <c r="R127" s="43">
        <f t="shared" si="28"/>
        <v>0</v>
      </c>
      <c r="S127" s="43">
        <f t="shared" si="28"/>
        <v>0</v>
      </c>
    </row>
    <row r="128" spans="1:19" ht="54" hidden="1">
      <c r="A128" s="141">
        <v>92</v>
      </c>
      <c r="B128" s="142" t="s">
        <v>106</v>
      </c>
      <c r="C128" s="43" t="e">
        <f>#REF!+K128+M128+O128+Q128+S128</f>
        <v>#REF!</v>
      </c>
      <c r="D128" s="64">
        <v>0</v>
      </c>
      <c r="E128" s="64">
        <v>1394500</v>
      </c>
      <c r="F128" s="64">
        <v>0</v>
      </c>
      <c r="G128" s="64">
        <v>0</v>
      </c>
      <c r="H128" s="64">
        <v>0</v>
      </c>
      <c r="I128" s="64">
        <v>0</v>
      </c>
      <c r="J128" s="88">
        <v>0</v>
      </c>
      <c r="K128" s="89">
        <v>0</v>
      </c>
      <c r="L128" s="88">
        <v>0</v>
      </c>
      <c r="M128" s="89">
        <v>0</v>
      </c>
      <c r="N128" s="43">
        <v>0</v>
      </c>
      <c r="O128" s="43">
        <v>0</v>
      </c>
      <c r="P128" s="88">
        <v>0</v>
      </c>
      <c r="Q128" s="89">
        <v>0</v>
      </c>
      <c r="R128" s="43">
        <v>0</v>
      </c>
      <c r="S128" s="43">
        <v>0</v>
      </c>
    </row>
    <row r="129" spans="1:19" ht="31.5" hidden="1" customHeight="1">
      <c r="A129" s="280" t="s">
        <v>35</v>
      </c>
      <c r="B129" s="280"/>
      <c r="C129" s="43" t="e">
        <f>C130+C131+C132+C133</f>
        <v>#REF!</v>
      </c>
      <c r="D129" s="64">
        <f t="shared" ref="D129:S129" si="29">D130+D131+D132+D133</f>
        <v>0</v>
      </c>
      <c r="E129" s="64">
        <f t="shared" si="29"/>
        <v>1113937</v>
      </c>
      <c r="F129" s="64">
        <f t="shared" si="29"/>
        <v>0</v>
      </c>
      <c r="G129" s="64">
        <f t="shared" si="29"/>
        <v>0</v>
      </c>
      <c r="H129" s="64">
        <f t="shared" si="29"/>
        <v>0</v>
      </c>
      <c r="I129" s="64">
        <f t="shared" si="29"/>
        <v>0</v>
      </c>
      <c r="J129" s="88">
        <f t="shared" si="29"/>
        <v>0</v>
      </c>
      <c r="K129" s="89">
        <f t="shared" si="29"/>
        <v>0</v>
      </c>
      <c r="L129" s="88">
        <f t="shared" si="29"/>
        <v>0</v>
      </c>
      <c r="M129" s="89">
        <f t="shared" si="29"/>
        <v>0</v>
      </c>
      <c r="N129" s="43">
        <f t="shared" si="29"/>
        <v>0</v>
      </c>
      <c r="O129" s="43">
        <f t="shared" si="29"/>
        <v>0</v>
      </c>
      <c r="P129" s="88">
        <f t="shared" si="29"/>
        <v>9283.2000000000007</v>
      </c>
      <c r="Q129" s="89">
        <f t="shared" si="29"/>
        <v>2171336</v>
      </c>
      <c r="R129" s="43">
        <f t="shared" si="29"/>
        <v>0</v>
      </c>
      <c r="S129" s="43">
        <f t="shared" si="29"/>
        <v>0</v>
      </c>
    </row>
    <row r="130" spans="1:19" ht="54" hidden="1">
      <c r="A130" s="141">
        <v>93</v>
      </c>
      <c r="B130" s="142" t="s">
        <v>107</v>
      </c>
      <c r="C130" s="43" t="e">
        <f>#REF!+K130+M130+O130+Q130+S130</f>
        <v>#REF!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88">
        <v>0</v>
      </c>
      <c r="K130" s="89">
        <v>0</v>
      </c>
      <c r="L130" s="88">
        <v>0</v>
      </c>
      <c r="M130" s="89">
        <v>0</v>
      </c>
      <c r="N130" s="43">
        <v>0</v>
      </c>
      <c r="O130" s="43">
        <v>0</v>
      </c>
      <c r="P130" s="88">
        <v>5571.3</v>
      </c>
      <c r="Q130" s="89">
        <v>1096000</v>
      </c>
      <c r="R130" s="43">
        <v>0</v>
      </c>
      <c r="S130" s="43">
        <v>0</v>
      </c>
    </row>
    <row r="131" spans="1:19" ht="54" hidden="1">
      <c r="A131" s="141">
        <v>94</v>
      </c>
      <c r="B131" s="142" t="s">
        <v>110</v>
      </c>
      <c r="C131" s="43" t="e">
        <f>#REF!+K131+M131+O131+Q131+S131</f>
        <v>#REF!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88">
        <v>0</v>
      </c>
      <c r="K131" s="89">
        <v>0</v>
      </c>
      <c r="L131" s="88">
        <v>0</v>
      </c>
      <c r="M131" s="89">
        <v>0</v>
      </c>
      <c r="N131" s="43">
        <v>0</v>
      </c>
      <c r="O131" s="43">
        <v>0</v>
      </c>
      <c r="P131" s="88">
        <v>3711.9</v>
      </c>
      <c r="Q131" s="89">
        <v>1075336</v>
      </c>
      <c r="R131" s="43">
        <v>0</v>
      </c>
      <c r="S131" s="43">
        <v>0</v>
      </c>
    </row>
    <row r="132" spans="1:19" ht="54" hidden="1">
      <c r="A132" s="141">
        <v>95</v>
      </c>
      <c r="B132" s="142" t="s">
        <v>108</v>
      </c>
      <c r="C132" s="43" t="e">
        <f>#REF!+K132+M132+O132+Q132+S132</f>
        <v>#REF!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88">
        <v>0</v>
      </c>
      <c r="K132" s="89">
        <v>0</v>
      </c>
      <c r="L132" s="88">
        <v>0</v>
      </c>
      <c r="M132" s="89">
        <v>0</v>
      </c>
      <c r="N132" s="43">
        <v>0</v>
      </c>
      <c r="O132" s="43">
        <v>0</v>
      </c>
      <c r="P132" s="88">
        <v>0</v>
      </c>
      <c r="Q132" s="89">
        <v>0</v>
      </c>
      <c r="R132" s="43">
        <v>0</v>
      </c>
      <c r="S132" s="43">
        <v>0</v>
      </c>
    </row>
    <row r="133" spans="1:19" ht="54" hidden="1">
      <c r="A133" s="141">
        <v>96</v>
      </c>
      <c r="B133" s="142" t="s">
        <v>109</v>
      </c>
      <c r="C133" s="43" t="e">
        <f>#REF!+K133+M133+O133+Q133+S133</f>
        <v>#REF!</v>
      </c>
      <c r="D133" s="64">
        <v>0</v>
      </c>
      <c r="E133" s="64">
        <v>1113937</v>
      </c>
      <c r="F133" s="64">
        <v>0</v>
      </c>
      <c r="G133" s="64">
        <v>0</v>
      </c>
      <c r="H133" s="64">
        <v>0</v>
      </c>
      <c r="I133" s="64">
        <v>0</v>
      </c>
      <c r="J133" s="88">
        <v>0</v>
      </c>
      <c r="K133" s="89">
        <v>0</v>
      </c>
      <c r="L133" s="88">
        <v>0</v>
      </c>
      <c r="M133" s="89">
        <v>0</v>
      </c>
      <c r="N133" s="43">
        <v>0</v>
      </c>
      <c r="O133" s="43">
        <v>0</v>
      </c>
      <c r="P133" s="88">
        <v>0</v>
      </c>
      <c r="Q133" s="89">
        <v>0</v>
      </c>
      <c r="R133" s="43">
        <v>0</v>
      </c>
      <c r="S133" s="43">
        <v>0</v>
      </c>
    </row>
    <row r="134" spans="1:19" ht="31.5" hidden="1" customHeight="1">
      <c r="A134" s="280" t="s">
        <v>36</v>
      </c>
      <c r="B134" s="280"/>
      <c r="C134" s="43" t="e">
        <f>C135</f>
        <v>#REF!</v>
      </c>
      <c r="D134" s="64">
        <f t="shared" ref="D134:S134" si="30">D135</f>
        <v>0</v>
      </c>
      <c r="E134" s="64">
        <f t="shared" si="30"/>
        <v>527769</v>
      </c>
      <c r="F134" s="64">
        <f t="shared" si="30"/>
        <v>0</v>
      </c>
      <c r="G134" s="64">
        <f t="shared" si="30"/>
        <v>0</v>
      </c>
      <c r="H134" s="64">
        <f t="shared" si="30"/>
        <v>0</v>
      </c>
      <c r="I134" s="64">
        <f t="shared" si="30"/>
        <v>0</v>
      </c>
      <c r="J134" s="88">
        <f t="shared" si="30"/>
        <v>0</v>
      </c>
      <c r="K134" s="89">
        <f t="shared" si="30"/>
        <v>0</v>
      </c>
      <c r="L134" s="88">
        <f t="shared" si="30"/>
        <v>0</v>
      </c>
      <c r="M134" s="89">
        <f t="shared" si="30"/>
        <v>0</v>
      </c>
      <c r="N134" s="43">
        <f t="shared" si="30"/>
        <v>0</v>
      </c>
      <c r="O134" s="43">
        <f t="shared" si="30"/>
        <v>0</v>
      </c>
      <c r="P134" s="88">
        <f t="shared" si="30"/>
        <v>0</v>
      </c>
      <c r="Q134" s="89">
        <f t="shared" si="30"/>
        <v>0</v>
      </c>
      <c r="R134" s="43">
        <f t="shared" si="30"/>
        <v>0</v>
      </c>
      <c r="S134" s="43">
        <f t="shared" si="30"/>
        <v>0</v>
      </c>
    </row>
    <row r="135" spans="1:19" ht="54" hidden="1">
      <c r="A135" s="141">
        <v>97</v>
      </c>
      <c r="B135" s="142" t="s">
        <v>111</v>
      </c>
      <c r="C135" s="43" t="e">
        <f>#REF!+K135+M135+O135+Q135+S135</f>
        <v>#REF!</v>
      </c>
      <c r="D135" s="64">
        <v>0</v>
      </c>
      <c r="E135" s="64">
        <v>527769</v>
      </c>
      <c r="F135" s="64">
        <v>0</v>
      </c>
      <c r="G135" s="64">
        <v>0</v>
      </c>
      <c r="H135" s="64">
        <v>0</v>
      </c>
      <c r="I135" s="64">
        <v>0</v>
      </c>
      <c r="J135" s="88">
        <v>0</v>
      </c>
      <c r="K135" s="89">
        <v>0</v>
      </c>
      <c r="L135" s="88">
        <v>0</v>
      </c>
      <c r="M135" s="89">
        <v>0</v>
      </c>
      <c r="N135" s="43">
        <v>0</v>
      </c>
      <c r="O135" s="43">
        <v>0</v>
      </c>
      <c r="P135" s="88">
        <v>0</v>
      </c>
      <c r="Q135" s="89">
        <v>0</v>
      </c>
      <c r="R135" s="43">
        <v>0</v>
      </c>
      <c r="S135" s="43">
        <v>0</v>
      </c>
    </row>
    <row r="136" spans="1:19" ht="31.5" hidden="1" customHeight="1">
      <c r="A136" s="280" t="s">
        <v>112</v>
      </c>
      <c r="B136" s="280"/>
      <c r="C136" s="43" t="e">
        <f>C137+C138+C139</f>
        <v>#REF!</v>
      </c>
      <c r="D136" s="64">
        <f t="shared" ref="D136:S136" si="31">D137+D138+D139</f>
        <v>255700</v>
      </c>
      <c r="E136" s="64">
        <f t="shared" si="31"/>
        <v>0</v>
      </c>
      <c r="F136" s="64">
        <f t="shared" si="31"/>
        <v>0</v>
      </c>
      <c r="G136" s="64">
        <f t="shared" si="31"/>
        <v>0</v>
      </c>
      <c r="H136" s="64">
        <f t="shared" si="31"/>
        <v>0</v>
      </c>
      <c r="I136" s="64">
        <f t="shared" si="31"/>
        <v>0</v>
      </c>
      <c r="J136" s="88">
        <f t="shared" si="31"/>
        <v>0</v>
      </c>
      <c r="K136" s="89">
        <f t="shared" si="31"/>
        <v>0</v>
      </c>
      <c r="L136" s="88">
        <f t="shared" si="31"/>
        <v>0</v>
      </c>
      <c r="M136" s="89">
        <f t="shared" si="31"/>
        <v>0</v>
      </c>
      <c r="N136" s="43">
        <f t="shared" si="31"/>
        <v>0</v>
      </c>
      <c r="O136" s="43">
        <f t="shared" si="31"/>
        <v>0</v>
      </c>
      <c r="P136" s="88">
        <f t="shared" si="31"/>
        <v>2119</v>
      </c>
      <c r="Q136" s="89">
        <f t="shared" si="31"/>
        <v>603800</v>
      </c>
      <c r="R136" s="43">
        <f t="shared" si="31"/>
        <v>0</v>
      </c>
      <c r="S136" s="43">
        <f t="shared" si="31"/>
        <v>0</v>
      </c>
    </row>
    <row r="137" spans="1:19" ht="54" hidden="1">
      <c r="A137" s="141">
        <v>98</v>
      </c>
      <c r="B137" s="142" t="s">
        <v>114</v>
      </c>
      <c r="C137" s="43" t="e">
        <f>#REF!+K137+M137+O137+Q137+S137</f>
        <v>#REF!</v>
      </c>
      <c r="D137" s="64">
        <v>255700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88">
        <v>0</v>
      </c>
      <c r="K137" s="89">
        <v>0</v>
      </c>
      <c r="L137" s="88">
        <v>0</v>
      </c>
      <c r="M137" s="89">
        <v>0</v>
      </c>
      <c r="N137" s="43">
        <v>0</v>
      </c>
      <c r="O137" s="43">
        <v>0</v>
      </c>
      <c r="P137" s="88">
        <v>0</v>
      </c>
      <c r="Q137" s="89">
        <v>0</v>
      </c>
      <c r="R137" s="43">
        <v>0</v>
      </c>
      <c r="S137" s="43">
        <v>0</v>
      </c>
    </row>
    <row r="138" spans="1:19" ht="54" hidden="1">
      <c r="A138" s="141">
        <v>99</v>
      </c>
      <c r="B138" s="142" t="s">
        <v>113</v>
      </c>
      <c r="C138" s="43" t="e">
        <f>#REF!+K138+M138+O138+Q138+S138</f>
        <v>#REF!</v>
      </c>
      <c r="D138" s="64">
        <v>0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88">
        <v>0</v>
      </c>
      <c r="K138" s="89">
        <v>0</v>
      </c>
      <c r="L138" s="88">
        <v>0</v>
      </c>
      <c r="M138" s="89">
        <v>0</v>
      </c>
      <c r="N138" s="43">
        <v>0</v>
      </c>
      <c r="O138" s="43">
        <v>0</v>
      </c>
      <c r="P138" s="88">
        <v>1370.8</v>
      </c>
      <c r="Q138" s="89">
        <v>414400</v>
      </c>
      <c r="R138" s="43">
        <v>0</v>
      </c>
      <c r="S138" s="43">
        <v>0</v>
      </c>
    </row>
    <row r="139" spans="1:19" ht="81" hidden="1">
      <c r="A139" s="141">
        <v>100</v>
      </c>
      <c r="B139" s="142" t="s">
        <v>115</v>
      </c>
      <c r="C139" s="43" t="e">
        <f>#REF!+K139+M139+O139+Q139+S139</f>
        <v>#REF!</v>
      </c>
      <c r="D139" s="64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88">
        <v>0</v>
      </c>
      <c r="K139" s="89">
        <v>0</v>
      </c>
      <c r="L139" s="88">
        <v>0</v>
      </c>
      <c r="M139" s="89">
        <v>0</v>
      </c>
      <c r="N139" s="43">
        <v>0</v>
      </c>
      <c r="O139" s="43">
        <v>0</v>
      </c>
      <c r="P139" s="88">
        <v>748.2</v>
      </c>
      <c r="Q139" s="89">
        <v>189400</v>
      </c>
      <c r="R139" s="43">
        <v>0</v>
      </c>
      <c r="S139" s="43">
        <v>0</v>
      </c>
    </row>
    <row r="140" spans="1:19" ht="31.5" hidden="1" customHeight="1">
      <c r="A140" s="280" t="s">
        <v>37</v>
      </c>
      <c r="B140" s="280"/>
      <c r="C140" s="43" t="e">
        <f>C141</f>
        <v>#REF!</v>
      </c>
      <c r="D140" s="64">
        <f t="shared" ref="D140:S140" si="32">D141</f>
        <v>0</v>
      </c>
      <c r="E140" s="64">
        <f t="shared" si="32"/>
        <v>0</v>
      </c>
      <c r="F140" s="64">
        <f t="shared" si="32"/>
        <v>0</v>
      </c>
      <c r="G140" s="64">
        <f t="shared" si="32"/>
        <v>0</v>
      </c>
      <c r="H140" s="64">
        <f t="shared" si="32"/>
        <v>0</v>
      </c>
      <c r="I140" s="64">
        <f t="shared" si="32"/>
        <v>0</v>
      </c>
      <c r="J140" s="88">
        <f t="shared" si="32"/>
        <v>0</v>
      </c>
      <c r="K140" s="89">
        <f t="shared" si="32"/>
        <v>0</v>
      </c>
      <c r="L140" s="88">
        <f t="shared" si="32"/>
        <v>0</v>
      </c>
      <c r="M140" s="89">
        <f t="shared" si="32"/>
        <v>0</v>
      </c>
      <c r="N140" s="43">
        <f t="shared" si="32"/>
        <v>0</v>
      </c>
      <c r="O140" s="43">
        <f t="shared" si="32"/>
        <v>0</v>
      </c>
      <c r="P140" s="88">
        <f t="shared" si="32"/>
        <v>1039.5999999999999</v>
      </c>
      <c r="Q140" s="89">
        <f t="shared" si="32"/>
        <v>330000</v>
      </c>
      <c r="R140" s="43">
        <f t="shared" si="32"/>
        <v>0</v>
      </c>
      <c r="S140" s="43">
        <f t="shared" si="32"/>
        <v>0</v>
      </c>
    </row>
    <row r="141" spans="1:19" s="2" customFormat="1" ht="81" hidden="1">
      <c r="A141" s="141">
        <v>101</v>
      </c>
      <c r="B141" s="142" t="s">
        <v>116</v>
      </c>
      <c r="C141" s="43" t="e">
        <f>#REF!+K141+M141+O141+Q141+S141</f>
        <v>#REF!</v>
      </c>
      <c r="D141" s="64">
        <v>0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88">
        <v>0</v>
      </c>
      <c r="K141" s="89">
        <v>0</v>
      </c>
      <c r="L141" s="88">
        <v>0</v>
      </c>
      <c r="M141" s="89">
        <v>0</v>
      </c>
      <c r="N141" s="43">
        <v>0</v>
      </c>
      <c r="O141" s="43">
        <v>0</v>
      </c>
      <c r="P141" s="88">
        <v>1039.5999999999999</v>
      </c>
      <c r="Q141" s="89">
        <v>330000</v>
      </c>
      <c r="R141" s="43">
        <v>0</v>
      </c>
      <c r="S141" s="43">
        <v>0</v>
      </c>
    </row>
    <row r="142" spans="1:19" s="2" customFormat="1" ht="33" hidden="1">
      <c r="A142" s="143"/>
      <c r="B142" s="144"/>
      <c r="C142" s="145"/>
      <c r="D142" s="146"/>
      <c r="E142" s="146"/>
      <c r="F142" s="146"/>
      <c r="G142" s="146"/>
      <c r="H142" s="146"/>
      <c r="I142" s="146"/>
      <c r="J142" s="147"/>
      <c r="K142" s="148"/>
      <c r="L142" s="147"/>
      <c r="M142" s="148"/>
      <c r="N142" s="145"/>
      <c r="O142" s="145"/>
      <c r="P142" s="147"/>
      <c r="Q142" s="148"/>
      <c r="R142" s="145"/>
      <c r="S142" s="145"/>
    </row>
    <row r="143" spans="1:19" s="2" customFormat="1" ht="33" hidden="1">
      <c r="A143" s="143"/>
      <c r="B143" s="144"/>
      <c r="C143" s="145"/>
      <c r="D143" s="146"/>
      <c r="E143" s="146"/>
      <c r="F143" s="146"/>
      <c r="G143" s="146"/>
      <c r="H143" s="146"/>
      <c r="I143" s="146"/>
      <c r="J143" s="147"/>
      <c r="K143" s="148"/>
      <c r="L143" s="147"/>
      <c r="M143" s="148"/>
      <c r="N143" s="145"/>
      <c r="O143" s="145"/>
      <c r="P143" s="147"/>
      <c r="Q143" s="148"/>
      <c r="R143" s="145"/>
      <c r="S143" s="145"/>
    </row>
    <row r="144" spans="1:19" s="26" customFormat="1" ht="115.5" customHeight="1">
      <c r="A144" s="141">
        <v>1</v>
      </c>
      <c r="B144" s="149" t="s">
        <v>173</v>
      </c>
      <c r="C144" s="150">
        <v>3820000</v>
      </c>
      <c r="D144" s="151">
        <v>0</v>
      </c>
      <c r="E144" s="64">
        <v>0</v>
      </c>
      <c r="F144" s="64">
        <v>0</v>
      </c>
      <c r="G144" s="64">
        <v>0</v>
      </c>
      <c r="H144" s="64">
        <v>0</v>
      </c>
      <c r="I144" s="64">
        <v>0</v>
      </c>
      <c r="J144" s="88">
        <v>2</v>
      </c>
      <c r="K144" s="89">
        <v>3820000</v>
      </c>
      <c r="L144" s="88">
        <v>0</v>
      </c>
      <c r="M144" s="89">
        <v>0</v>
      </c>
      <c r="N144" s="64">
        <v>0</v>
      </c>
      <c r="O144" s="64">
        <v>0</v>
      </c>
      <c r="P144" s="152">
        <v>0</v>
      </c>
      <c r="Q144" s="153">
        <v>0</v>
      </c>
      <c r="R144" s="64">
        <v>0</v>
      </c>
      <c r="S144" s="64">
        <v>0</v>
      </c>
    </row>
    <row r="145" spans="1:20" s="26" customFormat="1" ht="114" customHeight="1">
      <c r="A145" s="141">
        <v>2</v>
      </c>
      <c r="B145" s="149" t="s">
        <v>174</v>
      </c>
      <c r="C145" s="150">
        <v>532200</v>
      </c>
      <c r="D145" s="151">
        <v>0</v>
      </c>
      <c r="E145" s="64">
        <v>0</v>
      </c>
      <c r="F145" s="64">
        <v>0</v>
      </c>
      <c r="G145" s="64">
        <v>0</v>
      </c>
      <c r="H145" s="64">
        <v>0</v>
      </c>
      <c r="I145" s="64">
        <v>0</v>
      </c>
      <c r="J145" s="88">
        <v>0</v>
      </c>
      <c r="K145" s="89">
        <v>0</v>
      </c>
      <c r="L145" s="88">
        <v>443.5</v>
      </c>
      <c r="M145" s="89">
        <v>532200</v>
      </c>
      <c r="N145" s="64">
        <v>0</v>
      </c>
      <c r="O145" s="64">
        <v>0</v>
      </c>
      <c r="P145" s="152">
        <v>0</v>
      </c>
      <c r="Q145" s="153">
        <v>0</v>
      </c>
      <c r="R145" s="64">
        <v>0</v>
      </c>
      <c r="S145" s="64">
        <v>0</v>
      </c>
    </row>
    <row r="146" spans="1:20" s="26" customFormat="1" ht="118.5" customHeight="1">
      <c r="A146" s="141">
        <v>3</v>
      </c>
      <c r="B146" s="149" t="s">
        <v>175</v>
      </c>
      <c r="C146" s="150">
        <v>506280</v>
      </c>
      <c r="D146" s="151">
        <v>0</v>
      </c>
      <c r="E146" s="64">
        <v>0</v>
      </c>
      <c r="F146" s="64">
        <v>0</v>
      </c>
      <c r="G146" s="64">
        <v>0</v>
      </c>
      <c r="H146" s="64">
        <v>0</v>
      </c>
      <c r="I146" s="64">
        <v>0</v>
      </c>
      <c r="J146" s="88">
        <v>0</v>
      </c>
      <c r="K146" s="89">
        <v>0</v>
      </c>
      <c r="L146" s="88">
        <v>421.9</v>
      </c>
      <c r="M146" s="89">
        <v>506280</v>
      </c>
      <c r="N146" s="64">
        <v>0</v>
      </c>
      <c r="O146" s="64">
        <v>0</v>
      </c>
      <c r="P146" s="152">
        <v>0</v>
      </c>
      <c r="Q146" s="153">
        <v>0</v>
      </c>
      <c r="R146" s="64">
        <v>0</v>
      </c>
      <c r="S146" s="64">
        <v>0</v>
      </c>
    </row>
    <row r="147" spans="1:20" s="26" customFormat="1" ht="117" customHeight="1">
      <c r="A147" s="141">
        <v>4</v>
      </c>
      <c r="B147" s="149" t="s">
        <v>177</v>
      </c>
      <c r="C147" s="150">
        <v>11460000</v>
      </c>
      <c r="D147" s="151">
        <v>0</v>
      </c>
      <c r="E147" s="64">
        <v>0</v>
      </c>
      <c r="F147" s="64">
        <v>0</v>
      </c>
      <c r="G147" s="64">
        <v>0</v>
      </c>
      <c r="H147" s="64">
        <v>0</v>
      </c>
      <c r="I147" s="64">
        <v>0</v>
      </c>
      <c r="J147" s="88">
        <v>6</v>
      </c>
      <c r="K147" s="89">
        <v>11460000</v>
      </c>
      <c r="L147" s="88">
        <v>0</v>
      </c>
      <c r="M147" s="89">
        <v>0</v>
      </c>
      <c r="N147" s="64">
        <v>0</v>
      </c>
      <c r="O147" s="64">
        <v>0</v>
      </c>
      <c r="P147" s="152">
        <v>0</v>
      </c>
      <c r="Q147" s="153">
        <v>0</v>
      </c>
      <c r="R147" s="64">
        <v>0</v>
      </c>
      <c r="S147" s="64">
        <f ca="1">SUM(S142:S148)</f>
        <v>0</v>
      </c>
    </row>
    <row r="148" spans="1:20" s="26" customFormat="1" ht="130.5" customHeight="1">
      <c r="A148" s="141">
        <v>5</v>
      </c>
      <c r="B148" s="149" t="s">
        <v>178</v>
      </c>
      <c r="C148" s="150">
        <v>5730000</v>
      </c>
      <c r="D148" s="151">
        <v>0</v>
      </c>
      <c r="E148" s="64">
        <v>0</v>
      </c>
      <c r="F148" s="64">
        <v>0</v>
      </c>
      <c r="G148" s="64">
        <v>0</v>
      </c>
      <c r="H148" s="64">
        <v>0</v>
      </c>
      <c r="I148" s="64">
        <v>0</v>
      </c>
      <c r="J148" s="88">
        <v>3</v>
      </c>
      <c r="K148" s="89">
        <v>5730000</v>
      </c>
      <c r="L148" s="88">
        <v>0</v>
      </c>
      <c r="M148" s="89">
        <v>0</v>
      </c>
      <c r="N148" s="64" t="s">
        <v>187</v>
      </c>
      <c r="O148" s="64" t="s">
        <v>187</v>
      </c>
      <c r="P148" s="152" t="s">
        <v>187</v>
      </c>
      <c r="Q148" s="153" t="s">
        <v>187</v>
      </c>
      <c r="R148" s="64" t="s">
        <v>187</v>
      </c>
      <c r="S148" s="64">
        <f>SUM(S141:S144)</f>
        <v>0</v>
      </c>
    </row>
    <row r="149" spans="1:20" s="26" customFormat="1" ht="118.5" customHeight="1">
      <c r="A149" s="141">
        <v>6</v>
      </c>
      <c r="B149" s="149" t="s">
        <v>179</v>
      </c>
      <c r="C149" s="150">
        <v>7640000</v>
      </c>
      <c r="D149" s="151">
        <v>0</v>
      </c>
      <c r="E149" s="64">
        <v>0</v>
      </c>
      <c r="F149" s="64">
        <v>0</v>
      </c>
      <c r="G149" s="64">
        <v>0</v>
      </c>
      <c r="H149" s="64">
        <v>0</v>
      </c>
      <c r="I149" s="64">
        <v>0</v>
      </c>
      <c r="J149" s="88">
        <v>4</v>
      </c>
      <c r="K149" s="89">
        <v>7640000</v>
      </c>
      <c r="L149" s="88" t="s">
        <v>187</v>
      </c>
      <c r="M149" s="89" t="s">
        <v>187</v>
      </c>
      <c r="N149" s="64" t="s">
        <v>187</v>
      </c>
      <c r="O149" s="64" t="s">
        <v>187</v>
      </c>
      <c r="P149" s="88" t="s">
        <v>187</v>
      </c>
      <c r="Q149" s="89" t="s">
        <v>187</v>
      </c>
      <c r="R149" s="64" t="s">
        <v>187</v>
      </c>
      <c r="S149" s="64">
        <f ca="1">SUM(S143:S148)</f>
        <v>0</v>
      </c>
    </row>
    <row r="150" spans="1:20" s="26" customFormat="1" ht="115.5" customHeight="1">
      <c r="A150" s="141">
        <v>7</v>
      </c>
      <c r="B150" s="149" t="s">
        <v>180</v>
      </c>
      <c r="C150" s="150">
        <v>510000</v>
      </c>
      <c r="D150" s="151">
        <v>0</v>
      </c>
      <c r="E150" s="64">
        <v>0</v>
      </c>
      <c r="F150" s="64">
        <v>0</v>
      </c>
      <c r="G150" s="64">
        <v>0</v>
      </c>
      <c r="H150" s="64">
        <v>0</v>
      </c>
      <c r="I150" s="64">
        <v>0</v>
      </c>
      <c r="J150" s="88">
        <v>0</v>
      </c>
      <c r="K150" s="89">
        <v>0</v>
      </c>
      <c r="L150" s="88">
        <v>425</v>
      </c>
      <c r="M150" s="89">
        <v>510000</v>
      </c>
      <c r="N150" s="64">
        <v>0</v>
      </c>
      <c r="O150" s="64">
        <v>0</v>
      </c>
      <c r="P150" s="152">
        <v>0</v>
      </c>
      <c r="Q150" s="153">
        <v>0</v>
      </c>
      <c r="R150" s="64">
        <v>0</v>
      </c>
      <c r="S150" s="64">
        <v>0</v>
      </c>
    </row>
    <row r="151" spans="1:20" s="26" customFormat="1" ht="115.5" customHeight="1">
      <c r="A151" s="141">
        <v>8</v>
      </c>
      <c r="B151" s="149" t="s">
        <v>182</v>
      </c>
      <c r="C151" s="150">
        <v>5370000</v>
      </c>
      <c r="D151" s="151">
        <v>0</v>
      </c>
      <c r="E151" s="64">
        <v>0</v>
      </c>
      <c r="F151" s="64">
        <v>0</v>
      </c>
      <c r="G151" s="64">
        <v>0</v>
      </c>
      <c r="H151" s="64">
        <v>0</v>
      </c>
      <c r="I151" s="64">
        <v>0</v>
      </c>
      <c r="J151" s="88">
        <v>0</v>
      </c>
      <c r="K151" s="89">
        <v>0</v>
      </c>
      <c r="L151" s="89">
        <v>856.25</v>
      </c>
      <c r="M151" s="89">
        <v>2055000</v>
      </c>
      <c r="N151" s="64" t="s">
        <v>187</v>
      </c>
      <c r="O151" s="64" t="s">
        <v>187</v>
      </c>
      <c r="P151" s="88">
        <v>1300</v>
      </c>
      <c r="Q151" s="89">
        <v>3315000</v>
      </c>
      <c r="R151" s="64" t="s">
        <v>187</v>
      </c>
      <c r="S151" s="64">
        <v>0</v>
      </c>
    </row>
    <row r="152" spans="1:20" s="26" customFormat="1" ht="124.5" customHeight="1">
      <c r="A152" s="141">
        <v>9</v>
      </c>
      <c r="B152" s="149" t="s">
        <v>183</v>
      </c>
      <c r="C152" s="150">
        <v>5959200</v>
      </c>
      <c r="D152" s="151">
        <v>0</v>
      </c>
      <c r="E152" s="64">
        <v>0</v>
      </c>
      <c r="F152" s="64">
        <v>0</v>
      </c>
      <c r="G152" s="64">
        <v>0</v>
      </c>
      <c r="H152" s="64">
        <v>0</v>
      </c>
      <c r="I152" s="64">
        <v>0</v>
      </c>
      <c r="J152" s="88">
        <v>0</v>
      </c>
      <c r="K152" s="89">
        <v>0</v>
      </c>
      <c r="L152" s="89">
        <v>868</v>
      </c>
      <c r="M152" s="89">
        <v>2083200</v>
      </c>
      <c r="N152" s="64" t="s">
        <v>187</v>
      </c>
      <c r="O152" s="64" t="s">
        <v>187</v>
      </c>
      <c r="P152" s="152">
        <v>1520</v>
      </c>
      <c r="Q152" s="153">
        <v>3876000</v>
      </c>
      <c r="R152" s="64" t="s">
        <v>187</v>
      </c>
      <c r="S152" s="64">
        <v>0</v>
      </c>
    </row>
    <row r="153" spans="1:20" s="26" customFormat="1" ht="118.5" customHeight="1">
      <c r="A153" s="141">
        <v>10</v>
      </c>
      <c r="B153" s="149" t="s">
        <v>184</v>
      </c>
      <c r="C153" s="150">
        <v>1615600</v>
      </c>
      <c r="D153" s="151">
        <v>0</v>
      </c>
      <c r="E153" s="64">
        <v>0</v>
      </c>
      <c r="F153" s="64">
        <v>0</v>
      </c>
      <c r="G153" s="64">
        <v>0</v>
      </c>
      <c r="H153" s="64">
        <v>0</v>
      </c>
      <c r="I153" s="64">
        <v>0</v>
      </c>
      <c r="J153" s="88">
        <v>0</v>
      </c>
      <c r="K153" s="89">
        <v>0</v>
      </c>
      <c r="L153" s="89">
        <v>577</v>
      </c>
      <c r="M153" s="89">
        <v>1615600</v>
      </c>
      <c r="N153" s="64">
        <v>0</v>
      </c>
      <c r="O153" s="64">
        <v>0</v>
      </c>
      <c r="P153" s="152">
        <v>0</v>
      </c>
      <c r="Q153" s="153">
        <v>0</v>
      </c>
      <c r="R153" s="64" t="s">
        <v>220</v>
      </c>
      <c r="S153" s="64">
        <v>0</v>
      </c>
    </row>
    <row r="154" spans="1:20" s="26" customFormat="1" ht="75" customHeight="1">
      <c r="A154" s="290"/>
      <c r="B154" s="290"/>
      <c r="C154" s="154"/>
      <c r="D154" s="154"/>
      <c r="E154" s="154"/>
      <c r="F154" s="154"/>
      <c r="G154" s="154"/>
      <c r="H154" s="154"/>
      <c r="I154" s="154"/>
      <c r="J154" s="155"/>
      <c r="K154" s="154" t="s">
        <v>221</v>
      </c>
      <c r="L154" s="154"/>
      <c r="M154" s="154"/>
      <c r="N154" s="154"/>
      <c r="O154" s="154"/>
      <c r="P154" s="154"/>
      <c r="Q154" s="154"/>
      <c r="R154" s="154"/>
      <c r="S154" s="154"/>
      <c r="T154" s="63"/>
    </row>
    <row r="155" spans="1:20" s="2" customFormat="1" ht="14.25" customHeight="1">
      <c r="A155" s="156"/>
      <c r="B155" s="157"/>
      <c r="C155" s="158"/>
      <c r="D155" s="158"/>
      <c r="E155" s="158"/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9"/>
      <c r="R155" s="159"/>
      <c r="S155" s="159"/>
    </row>
    <row r="156" spans="1:20" s="2" customFormat="1" ht="103.5" customHeight="1">
      <c r="A156" s="269" t="s">
        <v>223</v>
      </c>
      <c r="B156" s="270"/>
      <c r="C156" s="271"/>
      <c r="D156" s="160"/>
      <c r="E156" s="160"/>
      <c r="F156" s="160"/>
      <c r="G156" s="160"/>
      <c r="H156" s="272"/>
      <c r="I156" s="272"/>
      <c r="J156" s="161"/>
      <c r="K156" s="161"/>
      <c r="L156" s="161"/>
      <c r="M156" s="162"/>
      <c r="N156" s="273" t="s">
        <v>224</v>
      </c>
      <c r="O156" s="273"/>
      <c r="P156" s="273"/>
      <c r="Q156" s="273"/>
      <c r="R156" s="273"/>
      <c r="S156" s="273"/>
    </row>
    <row r="157" spans="1:20" s="2" customFormat="1" ht="28.5" customHeight="1">
      <c r="A157" s="54"/>
      <c r="B157" s="50"/>
      <c r="C157" s="31"/>
      <c r="D157" s="31"/>
      <c r="E157" s="31"/>
      <c r="F157" s="31"/>
      <c r="G157" s="31"/>
      <c r="H157" s="32"/>
      <c r="I157" s="289"/>
      <c r="J157" s="289"/>
      <c r="K157" s="289"/>
      <c r="L157" s="31"/>
      <c r="M157" s="31"/>
      <c r="N157" s="31"/>
      <c r="O157" s="31"/>
      <c r="P157" s="31"/>
      <c r="Q157" s="31"/>
      <c r="R157" s="31"/>
      <c r="S157" s="31"/>
    </row>
    <row r="158" spans="1:20" s="2" customFormat="1" ht="20.25">
      <c r="A158" s="55"/>
      <c r="B158" s="49"/>
      <c r="J158" s="3"/>
    </row>
    <row r="159" spans="1:20" s="2" customFormat="1" ht="20.25">
      <c r="A159" s="55"/>
      <c r="B159" s="49"/>
      <c r="J159" s="3"/>
    </row>
    <row r="160" spans="1:20" s="2" customFormat="1" ht="20.25">
      <c r="A160" s="55"/>
      <c r="B160" s="49"/>
      <c r="J160" s="3"/>
    </row>
    <row r="161" spans="1:10" s="2" customFormat="1" ht="20.25">
      <c r="A161" s="55"/>
      <c r="B161" s="49"/>
      <c r="J161" s="3"/>
    </row>
    <row r="162" spans="1:10" s="2" customFormat="1" ht="20.25">
      <c r="A162" s="55"/>
      <c r="B162" s="49"/>
      <c r="J162" s="3"/>
    </row>
    <row r="163" spans="1:10" s="2" customFormat="1" ht="20.25">
      <c r="A163" s="55"/>
      <c r="B163" s="49"/>
      <c r="J163" s="3"/>
    </row>
    <row r="164" spans="1:10" s="2" customFormat="1" ht="20.25">
      <c r="A164" s="55"/>
      <c r="B164" s="49"/>
      <c r="J164" s="3"/>
    </row>
    <row r="165" spans="1:10" s="2" customFormat="1" ht="20.25">
      <c r="A165" s="55"/>
      <c r="B165" s="49"/>
      <c r="J165" s="3"/>
    </row>
    <row r="166" spans="1:10" s="2" customFormat="1" ht="20.25">
      <c r="A166" s="55"/>
      <c r="B166" s="49"/>
      <c r="J166" s="3"/>
    </row>
    <row r="167" spans="1:10" s="2" customFormat="1" ht="20.25">
      <c r="A167" s="55"/>
      <c r="B167" s="49"/>
      <c r="J167" s="3"/>
    </row>
  </sheetData>
  <autoFilter ref="A15:S141"/>
  <mergeCells count="57">
    <mergeCell ref="A127:B127"/>
    <mergeCell ref="A134:B134"/>
    <mergeCell ref="A51:B51"/>
    <mergeCell ref="A16:B16"/>
    <mergeCell ref="I157:K157"/>
    <mergeCell ref="A67:B67"/>
    <mergeCell ref="A72:B72"/>
    <mergeCell ref="A103:B103"/>
    <mergeCell ref="A116:B116"/>
    <mergeCell ref="A114:B114"/>
    <mergeCell ref="A136:B136"/>
    <mergeCell ref="A75:B75"/>
    <mergeCell ref="A82:B82"/>
    <mergeCell ref="A86:B86"/>
    <mergeCell ref="A140:B140"/>
    <mergeCell ref="A154:B154"/>
    <mergeCell ref="A99:B99"/>
    <mergeCell ref="A93:B93"/>
    <mergeCell ref="A8:S8"/>
    <mergeCell ref="A7:S7"/>
    <mergeCell ref="A9:S9"/>
    <mergeCell ref="A37:B37"/>
    <mergeCell ref="A39:B39"/>
    <mergeCell ref="A10:A14"/>
    <mergeCell ref="D10:S10"/>
    <mergeCell ref="A23:B23"/>
    <mergeCell ref="A21:B21"/>
    <mergeCell ref="J11:K13"/>
    <mergeCell ref="P11:Q13"/>
    <mergeCell ref="C10:C13"/>
    <mergeCell ref="L11:M13"/>
    <mergeCell ref="R11:S13"/>
    <mergeCell ref="D11:I11"/>
    <mergeCell ref="D12:I12"/>
    <mergeCell ref="B10:B14"/>
    <mergeCell ref="A17:B17"/>
    <mergeCell ref="A156:C156"/>
    <mergeCell ref="H156:I156"/>
    <mergeCell ref="N156:S156"/>
    <mergeCell ref="N11:O13"/>
    <mergeCell ref="A91:B91"/>
    <mergeCell ref="A25:B25"/>
    <mergeCell ref="A59:B59"/>
    <mergeCell ref="A123:B123"/>
    <mergeCell ref="A129:B129"/>
    <mergeCell ref="A119:B119"/>
    <mergeCell ref="A111:B111"/>
    <mergeCell ref="A107:B107"/>
    <mergeCell ref="A64:B64"/>
    <mergeCell ref="A47:B47"/>
    <mergeCell ref="A45:B45"/>
    <mergeCell ref="A53:B53"/>
    <mergeCell ref="N1:R1"/>
    <mergeCell ref="N2:R2"/>
    <mergeCell ref="N4:R4"/>
    <mergeCell ref="N5:R5"/>
    <mergeCell ref="N6:R6"/>
  </mergeCells>
  <phoneticPr fontId="4" type="noConversion"/>
  <conditionalFormatting sqref="B144:B148">
    <cfRule type="expression" dxfId="51" priority="28">
      <formula>VALUE($L144)</formula>
    </cfRule>
  </conditionalFormatting>
  <conditionalFormatting sqref="B144:B148">
    <cfRule type="expression" dxfId="50" priority="27">
      <formula>EXACT($B144,"РАЗДЕЛ 2")</formula>
    </cfRule>
  </conditionalFormatting>
  <conditionalFormatting sqref="B144">
    <cfRule type="expression" dxfId="49" priority="26">
      <formula>VALUE($L144)</formula>
    </cfRule>
  </conditionalFormatting>
  <conditionalFormatting sqref="B144">
    <cfRule type="expression" dxfId="48" priority="25">
      <formula>EXACT($B144,"РАЗДЕЛ 2")</formula>
    </cfRule>
  </conditionalFormatting>
  <conditionalFormatting sqref="B145">
    <cfRule type="expression" dxfId="47" priority="24">
      <formula>VALUE($L145)</formula>
    </cfRule>
  </conditionalFormatting>
  <conditionalFormatting sqref="B145">
    <cfRule type="expression" dxfId="46" priority="23">
      <formula>EXACT($B145,"РАЗДЕЛ 2")</formula>
    </cfRule>
  </conditionalFormatting>
  <conditionalFormatting sqref="B146">
    <cfRule type="expression" dxfId="45" priority="22">
      <formula>VALUE($L146)</formula>
    </cfRule>
  </conditionalFormatting>
  <conditionalFormatting sqref="B146">
    <cfRule type="expression" dxfId="44" priority="21">
      <formula>EXACT($B146,"РАЗДЕЛ 2")</formula>
    </cfRule>
  </conditionalFormatting>
  <conditionalFormatting sqref="B147">
    <cfRule type="expression" dxfId="43" priority="18">
      <formula>VALUE($L147)</formula>
    </cfRule>
  </conditionalFormatting>
  <conditionalFormatting sqref="B147">
    <cfRule type="expression" dxfId="42" priority="17">
      <formula>EXACT($B147,"РАЗДЕЛ 2")</formula>
    </cfRule>
  </conditionalFormatting>
  <conditionalFormatting sqref="B148">
    <cfRule type="expression" dxfId="41" priority="16">
      <formula>VALUE($L148)</formula>
    </cfRule>
  </conditionalFormatting>
  <conditionalFormatting sqref="B148">
    <cfRule type="expression" dxfId="40" priority="15">
      <formula>EXACT($B148,"РАЗДЕЛ 2")</formula>
    </cfRule>
  </conditionalFormatting>
  <conditionalFormatting sqref="B151:B152">
    <cfRule type="expression" dxfId="39" priority="12">
      <formula>VALUE($L152)</formula>
    </cfRule>
  </conditionalFormatting>
  <conditionalFormatting sqref="B151:B152">
    <cfRule type="expression" dxfId="38" priority="11">
      <formula>EXACT($B152,"РАЗДЕЛ 2")</formula>
    </cfRule>
  </conditionalFormatting>
  <conditionalFormatting sqref="B152">
    <cfRule type="expression" dxfId="37" priority="10">
      <formula>VALUE($L153)</formula>
    </cfRule>
  </conditionalFormatting>
  <conditionalFormatting sqref="B152">
    <cfRule type="expression" dxfId="36" priority="9">
      <formula>EXACT($B153,"РАЗДЕЛ 2")</formula>
    </cfRule>
  </conditionalFormatting>
  <conditionalFormatting sqref="B148">
    <cfRule type="expression" dxfId="35" priority="8">
      <formula>VALUE($L148)</formula>
    </cfRule>
  </conditionalFormatting>
  <conditionalFormatting sqref="B148">
    <cfRule type="expression" dxfId="34" priority="7">
      <formula>EXACT($B148,"РАЗДЕЛ 2")</formula>
    </cfRule>
  </conditionalFormatting>
  <conditionalFormatting sqref="B149:B150">
    <cfRule type="expression" dxfId="33" priority="6">
      <formula>VALUE($L149)</formula>
    </cfRule>
  </conditionalFormatting>
  <conditionalFormatting sqref="B149:B150">
    <cfRule type="expression" dxfId="32" priority="5">
      <formula>EXACT($B149,"РАЗДЕЛ 2")</formula>
    </cfRule>
  </conditionalFormatting>
  <conditionalFormatting sqref="B150">
    <cfRule type="expression" dxfId="31" priority="4">
      <formula>EXACT($B150,"РАЗДЕЛ 2")</formula>
    </cfRule>
  </conditionalFormatting>
  <conditionalFormatting sqref="B150">
    <cfRule type="expression" dxfId="30" priority="3">
      <formula>VALUE($L150)</formula>
    </cfRule>
  </conditionalFormatting>
  <conditionalFormatting sqref="B153">
    <cfRule type="expression" dxfId="29" priority="2">
      <formula>VALUE(#REF!)</formula>
    </cfRule>
  </conditionalFormatting>
  <conditionalFormatting sqref="B153">
    <cfRule type="expression" dxfId="28" priority="1">
      <formula>EXACT(#REF!,"РАЗДЕЛ 2")</formula>
    </cfRule>
  </conditionalFormatting>
  <printOptions horizontalCentered="1"/>
  <pageMargins left="0.78740157480314965" right="0.78740157480314965" top="1.1811023622047245" bottom="0.39370078740157483" header="0.78740157480314965" footer="0"/>
  <pageSetup paperSize="9" scale="28" fitToHeight="19" orientation="landscape" useFirstPageNumber="1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W35"/>
  <sheetViews>
    <sheetView tabSelected="1" view="pageBreakPreview" topLeftCell="C3" zoomScale="35" zoomScaleNormal="35" zoomScaleSheetLayoutView="35" zoomScalePageLayoutView="35" workbookViewId="0">
      <selection activeCell="C10" sqref="C10:L10"/>
    </sheetView>
  </sheetViews>
  <sheetFormatPr defaultRowHeight="36" customHeight="1"/>
  <cols>
    <col min="1" max="2" width="0" style="20" hidden="1" customWidth="1"/>
    <col min="3" max="3" width="13.42578125" style="21" customWidth="1"/>
    <col min="4" max="4" width="83.42578125" style="46" customWidth="1"/>
    <col min="5" max="5" width="41.140625" style="35" customWidth="1"/>
    <col min="6" max="6" width="42" style="35" customWidth="1"/>
    <col min="7" max="7" width="45.28515625" style="35" customWidth="1"/>
    <col min="8" max="8" width="34.28515625" style="35" customWidth="1"/>
    <col min="9" max="9" width="42.85546875" style="35" customWidth="1"/>
    <col min="10" max="10" width="53.42578125" style="35" customWidth="1"/>
    <col min="11" max="11" width="41.140625" style="35" customWidth="1"/>
    <col min="12" max="12" width="58.42578125" style="35" customWidth="1"/>
    <col min="13" max="13" width="53.42578125" style="35" customWidth="1"/>
    <col min="14" max="16384" width="9.140625" style="22"/>
  </cols>
  <sheetData>
    <row r="1" spans="1:80" ht="92.25" hidden="1" customHeight="1">
      <c r="I1" s="314" t="s">
        <v>155</v>
      </c>
      <c r="J1" s="314"/>
      <c r="K1" s="314"/>
    </row>
    <row r="2" spans="1:80" ht="123.75" hidden="1" customHeight="1">
      <c r="D2" s="47"/>
      <c r="I2" s="315" t="s">
        <v>156</v>
      </c>
      <c r="J2" s="315"/>
      <c r="K2" s="315"/>
      <c r="L2" s="36"/>
      <c r="M2" s="36"/>
      <c r="N2" s="23"/>
      <c r="O2" s="23"/>
    </row>
    <row r="3" spans="1:80" s="13" customFormat="1" ht="37.5" customHeight="1">
      <c r="A3" s="12"/>
      <c r="B3" s="12"/>
      <c r="C3" s="34"/>
      <c r="D3" s="58"/>
      <c r="E3" s="59"/>
      <c r="F3" s="213"/>
      <c r="G3" s="60"/>
      <c r="H3" s="228" t="s">
        <v>225</v>
      </c>
      <c r="I3" s="228"/>
      <c r="J3" s="228"/>
      <c r="K3" s="228"/>
      <c r="L3" s="228"/>
      <c r="M3" s="60"/>
    </row>
    <row r="4" spans="1:80" s="13" customFormat="1" ht="77.25" customHeight="1">
      <c r="A4" s="12"/>
      <c r="B4" s="12"/>
      <c r="C4" s="34"/>
      <c r="D4" s="58"/>
      <c r="E4" s="59"/>
      <c r="F4" s="60"/>
      <c r="G4" s="60"/>
      <c r="H4" s="229" t="s">
        <v>228</v>
      </c>
      <c r="I4" s="229"/>
      <c r="J4" s="229"/>
      <c r="K4" s="229"/>
      <c r="L4" s="229"/>
    </row>
    <row r="5" spans="1:80" s="13" customFormat="1" ht="49.5" customHeight="1">
      <c r="A5" s="12"/>
      <c r="B5" s="12"/>
      <c r="C5" s="34"/>
      <c r="D5" s="58"/>
      <c r="E5" s="59"/>
      <c r="F5" s="60"/>
      <c r="G5" s="60"/>
      <c r="H5" s="226"/>
      <c r="I5" s="226"/>
      <c r="J5" s="226"/>
      <c r="K5" s="226"/>
      <c r="L5" s="226"/>
    </row>
    <row r="6" spans="1:80" s="13" customFormat="1" ht="49.5" customHeight="1">
      <c r="A6" s="12"/>
      <c r="B6" s="12"/>
      <c r="C6" s="34"/>
      <c r="D6" s="58"/>
      <c r="E6" s="59"/>
      <c r="F6" s="60"/>
      <c r="G6" s="60"/>
      <c r="H6" s="230" t="s">
        <v>225</v>
      </c>
      <c r="I6" s="230"/>
      <c r="J6" s="230"/>
      <c r="K6" s="230"/>
      <c r="L6" s="230"/>
    </row>
    <row r="7" spans="1:80" s="13" customFormat="1" ht="49.5" customHeight="1">
      <c r="A7" s="33"/>
      <c r="B7" s="33"/>
      <c r="C7" s="34"/>
      <c r="D7" s="58"/>
      <c r="E7" s="59"/>
      <c r="F7" s="60"/>
      <c r="G7" s="60"/>
      <c r="H7" s="230" t="s">
        <v>222</v>
      </c>
      <c r="I7" s="230"/>
      <c r="J7" s="230"/>
      <c r="K7" s="230"/>
      <c r="L7" s="230"/>
    </row>
    <row r="8" spans="1:80" s="13" customFormat="1" ht="88.5" customHeight="1">
      <c r="A8" s="12"/>
      <c r="B8" s="12"/>
      <c r="C8" s="34"/>
      <c r="D8" s="58"/>
      <c r="E8" s="59"/>
      <c r="F8" s="60"/>
      <c r="G8" s="60"/>
      <c r="H8" s="230" t="s">
        <v>227</v>
      </c>
      <c r="I8" s="230"/>
      <c r="J8" s="230"/>
      <c r="K8" s="230"/>
      <c r="L8" s="230"/>
    </row>
    <row r="9" spans="1:80" s="13" customFormat="1" ht="66" customHeight="1">
      <c r="A9" s="12"/>
      <c r="B9" s="12"/>
      <c r="C9" s="319" t="s">
        <v>185</v>
      </c>
      <c r="D9" s="319"/>
      <c r="E9" s="319"/>
      <c r="F9" s="319"/>
      <c r="G9" s="319"/>
      <c r="H9" s="319"/>
      <c r="I9" s="319"/>
      <c r="J9" s="319"/>
      <c r="K9" s="319"/>
      <c r="L9" s="319"/>
      <c r="M9" s="75"/>
    </row>
    <row r="10" spans="1:80" s="13" customFormat="1" ht="249" customHeight="1">
      <c r="A10" s="12"/>
      <c r="B10" s="12"/>
      <c r="C10" s="320" t="s">
        <v>197</v>
      </c>
      <c r="D10" s="320"/>
      <c r="E10" s="320"/>
      <c r="F10" s="320"/>
      <c r="G10" s="320"/>
      <c r="H10" s="320"/>
      <c r="I10" s="320"/>
      <c r="J10" s="320"/>
      <c r="K10" s="320"/>
      <c r="L10" s="320"/>
      <c r="M10" s="74"/>
    </row>
    <row r="11" spans="1:80" s="13" customFormat="1" ht="189" customHeight="1">
      <c r="A11" s="303" t="s">
        <v>147</v>
      </c>
      <c r="B11" s="306" t="s">
        <v>148</v>
      </c>
      <c r="C11" s="309" t="s">
        <v>1</v>
      </c>
      <c r="D11" s="310" t="s">
        <v>157</v>
      </c>
      <c r="E11" s="296" t="s">
        <v>209</v>
      </c>
      <c r="F11" s="309" t="s">
        <v>198</v>
      </c>
      <c r="G11" s="309"/>
      <c r="H11" s="309"/>
      <c r="I11" s="309"/>
      <c r="J11" s="309"/>
      <c r="K11" s="309"/>
      <c r="L11" s="309"/>
      <c r="M11" s="73"/>
      <c r="N11" s="62"/>
      <c r="O11" s="62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</row>
    <row r="12" spans="1:80" s="13" customFormat="1" ht="69" customHeight="1">
      <c r="A12" s="304"/>
      <c r="B12" s="307"/>
      <c r="C12" s="309"/>
      <c r="D12" s="310"/>
      <c r="E12" s="296"/>
      <c r="F12" s="316" t="s">
        <v>159</v>
      </c>
      <c r="G12" s="317"/>
      <c r="H12" s="317"/>
      <c r="I12" s="317"/>
      <c r="J12" s="317"/>
      <c r="K12" s="317"/>
      <c r="L12" s="318"/>
      <c r="M12" s="30"/>
    </row>
    <row r="13" spans="1:80" s="13" customFormat="1" ht="36" customHeight="1">
      <c r="A13" s="304"/>
      <c r="B13" s="307"/>
      <c r="C13" s="309"/>
      <c r="D13" s="310"/>
      <c r="E13" s="296"/>
      <c r="F13" s="296" t="s">
        <v>210</v>
      </c>
      <c r="G13" s="296" t="s">
        <v>158</v>
      </c>
      <c r="H13" s="296" t="s">
        <v>160</v>
      </c>
      <c r="I13" s="296" t="s">
        <v>214</v>
      </c>
      <c r="J13" s="296" t="s">
        <v>211</v>
      </c>
      <c r="K13" s="303" t="s">
        <v>213</v>
      </c>
      <c r="L13" s="311" t="s">
        <v>212</v>
      </c>
      <c r="M13" s="30"/>
    </row>
    <row r="14" spans="1:80" s="13" customFormat="1" ht="36" customHeight="1">
      <c r="A14" s="304"/>
      <c r="B14" s="307"/>
      <c r="C14" s="309"/>
      <c r="D14" s="310"/>
      <c r="E14" s="296"/>
      <c r="F14" s="296"/>
      <c r="G14" s="297"/>
      <c r="H14" s="296"/>
      <c r="I14" s="296"/>
      <c r="J14" s="296"/>
      <c r="K14" s="304"/>
      <c r="L14" s="312"/>
      <c r="M14" s="30"/>
    </row>
    <row r="15" spans="1:80" s="13" customFormat="1" ht="321.75" customHeight="1">
      <c r="A15" s="304"/>
      <c r="B15" s="307"/>
      <c r="C15" s="309"/>
      <c r="D15" s="310"/>
      <c r="E15" s="296"/>
      <c r="F15" s="296"/>
      <c r="G15" s="297"/>
      <c r="H15" s="296"/>
      <c r="I15" s="296"/>
      <c r="J15" s="296"/>
      <c r="K15" s="305"/>
      <c r="L15" s="313"/>
      <c r="M15" s="30"/>
    </row>
    <row r="16" spans="1:80" s="13" customFormat="1" ht="48" customHeight="1">
      <c r="A16" s="305"/>
      <c r="B16" s="308"/>
      <c r="C16" s="309"/>
      <c r="D16" s="310"/>
      <c r="E16" s="65" t="s">
        <v>6</v>
      </c>
      <c r="F16" s="65" t="s">
        <v>6</v>
      </c>
      <c r="G16" s="65" t="s">
        <v>6</v>
      </c>
      <c r="H16" s="65" t="s">
        <v>6</v>
      </c>
      <c r="I16" s="65" t="s">
        <v>6</v>
      </c>
      <c r="J16" s="37" t="s">
        <v>6</v>
      </c>
      <c r="K16" s="37" t="s">
        <v>6</v>
      </c>
      <c r="L16" s="37" t="s">
        <v>6</v>
      </c>
      <c r="M16" s="30"/>
    </row>
    <row r="17" spans="1:777" s="45" customFormat="1" ht="39" customHeight="1">
      <c r="A17" s="44"/>
      <c r="B17" s="44"/>
      <c r="C17" s="71">
        <v>1</v>
      </c>
      <c r="D17" s="71">
        <v>2</v>
      </c>
      <c r="E17" s="71">
        <v>3</v>
      </c>
      <c r="F17" s="71">
        <v>4</v>
      </c>
      <c r="G17" s="71">
        <v>5</v>
      </c>
      <c r="H17" s="71">
        <v>6</v>
      </c>
      <c r="I17" s="71">
        <v>7</v>
      </c>
      <c r="J17" s="72">
        <v>8</v>
      </c>
      <c r="K17" s="72">
        <v>9</v>
      </c>
      <c r="L17" s="72">
        <v>10</v>
      </c>
    </row>
    <row r="18" spans="1:777" s="13" customFormat="1" ht="139.5" customHeight="1">
      <c r="A18" s="14"/>
      <c r="B18" s="14"/>
      <c r="C18" s="298" t="s">
        <v>161</v>
      </c>
      <c r="D18" s="298"/>
      <c r="E18" s="93">
        <f>E19+E20+E21+E22+E23+E24+E25+E26+E27+E28+E29+E30</f>
        <v>2072908.8</v>
      </c>
      <c r="F18" s="94">
        <f t="shared" ref="F18:L18" si="0">F19+F20+F21+F22+F23+F24+F25+F26+F27+F28+F29+F30</f>
        <v>0</v>
      </c>
      <c r="G18" s="93">
        <f>G19+G20+G21+G22+G23+G24+G25+G26+G27+G28+G29+G30</f>
        <v>1492908.8</v>
      </c>
      <c r="H18" s="94">
        <f t="shared" si="0"/>
        <v>0</v>
      </c>
      <c r="I18" s="94">
        <f t="shared" ref="I18" si="1">I19+I20+I21+I22+I23+I24+I25+I26+I27+I28+I29+I30</f>
        <v>0</v>
      </c>
      <c r="J18" s="93">
        <f>J19+J20+J21+J22+J23+J24+J25+J26+J27+J28+J29+J30</f>
        <v>130000</v>
      </c>
      <c r="K18" s="93">
        <f>K19+K20+K21+K22+K23+K24+K25+K26+K27+K28+K29+K30</f>
        <v>450000</v>
      </c>
      <c r="L18" s="94">
        <f t="shared" si="0"/>
        <v>0</v>
      </c>
    </row>
    <row r="19" spans="1:777" s="13" customFormat="1" ht="143.25" customHeight="1">
      <c r="A19" s="12"/>
      <c r="B19" s="12"/>
      <c r="C19" s="163" t="s">
        <v>162</v>
      </c>
      <c r="D19" s="164" t="s">
        <v>173</v>
      </c>
      <c r="E19" s="165">
        <v>210000</v>
      </c>
      <c r="F19" s="166">
        <v>0</v>
      </c>
      <c r="G19" s="167">
        <v>140000</v>
      </c>
      <c r="H19" s="166">
        <v>0</v>
      </c>
      <c r="I19" s="166">
        <v>0</v>
      </c>
      <c r="J19" s="167">
        <v>10000</v>
      </c>
      <c r="K19" s="165">
        <v>60000</v>
      </c>
      <c r="L19" s="166">
        <v>0</v>
      </c>
    </row>
    <row r="20" spans="1:777" s="13" customFormat="1" ht="137.25" customHeight="1">
      <c r="A20" s="12"/>
      <c r="B20" s="12"/>
      <c r="C20" s="163" t="s">
        <v>163</v>
      </c>
      <c r="D20" s="164" t="s">
        <v>174</v>
      </c>
      <c r="E20" s="165">
        <v>41932</v>
      </c>
      <c r="F20" s="166">
        <v>0</v>
      </c>
      <c r="G20" s="167">
        <v>31932</v>
      </c>
      <c r="H20" s="166">
        <v>0</v>
      </c>
      <c r="I20" s="166">
        <v>0</v>
      </c>
      <c r="J20" s="167">
        <v>10000</v>
      </c>
      <c r="K20" s="166">
        <v>0</v>
      </c>
      <c r="L20" s="166">
        <v>0</v>
      </c>
    </row>
    <row r="21" spans="1:777" s="13" customFormat="1" ht="129" customHeight="1">
      <c r="A21" s="12"/>
      <c r="B21" s="12"/>
      <c r="C21" s="163" t="s">
        <v>164</v>
      </c>
      <c r="D21" s="164" t="s">
        <v>175</v>
      </c>
      <c r="E21" s="165">
        <v>40376.800000000003</v>
      </c>
      <c r="F21" s="166">
        <v>0</v>
      </c>
      <c r="G21" s="167">
        <v>30376.799999999999</v>
      </c>
      <c r="H21" s="166">
        <v>0</v>
      </c>
      <c r="I21" s="166">
        <v>0</v>
      </c>
      <c r="J21" s="167">
        <v>10000</v>
      </c>
      <c r="K21" s="166">
        <v>0</v>
      </c>
      <c r="L21" s="166">
        <v>0</v>
      </c>
    </row>
    <row r="22" spans="1:777" s="13" customFormat="1" ht="141.75" customHeight="1">
      <c r="A22" s="12"/>
      <c r="B22" s="12"/>
      <c r="C22" s="163" t="s">
        <v>165</v>
      </c>
      <c r="D22" s="164" t="s">
        <v>176</v>
      </c>
      <c r="E22" s="165">
        <v>60000</v>
      </c>
      <c r="F22" s="166">
        <v>0</v>
      </c>
      <c r="G22" s="167">
        <v>50000</v>
      </c>
      <c r="H22" s="166">
        <v>0</v>
      </c>
      <c r="I22" s="166">
        <v>0</v>
      </c>
      <c r="J22" s="167">
        <v>10000</v>
      </c>
      <c r="K22" s="166">
        <v>0</v>
      </c>
      <c r="L22" s="166">
        <v>0</v>
      </c>
    </row>
    <row r="23" spans="1:777" s="13" customFormat="1" ht="182.25" customHeight="1">
      <c r="A23" s="12"/>
      <c r="B23" s="12"/>
      <c r="C23" s="163" t="s">
        <v>9</v>
      </c>
      <c r="D23" s="164" t="s">
        <v>177</v>
      </c>
      <c r="E23" s="165">
        <v>620000</v>
      </c>
      <c r="F23" s="166">
        <v>0</v>
      </c>
      <c r="G23" s="167">
        <v>420000</v>
      </c>
      <c r="H23" s="166">
        <v>0</v>
      </c>
      <c r="I23" s="166">
        <v>0</v>
      </c>
      <c r="J23" s="167">
        <v>20000</v>
      </c>
      <c r="K23" s="167">
        <v>180000</v>
      </c>
      <c r="L23" s="166">
        <v>0</v>
      </c>
    </row>
    <row r="24" spans="1:777" s="13" customFormat="1" ht="161.25" customHeight="1">
      <c r="A24" s="12"/>
      <c r="B24" s="12"/>
      <c r="C24" s="168" t="s">
        <v>166</v>
      </c>
      <c r="D24" s="164" t="s">
        <v>178</v>
      </c>
      <c r="E24" s="165">
        <v>310000</v>
      </c>
      <c r="F24" s="166">
        <v>0</v>
      </c>
      <c r="G24" s="167">
        <v>210000</v>
      </c>
      <c r="H24" s="166">
        <v>0</v>
      </c>
      <c r="I24" s="166">
        <v>0</v>
      </c>
      <c r="J24" s="167">
        <v>10000</v>
      </c>
      <c r="K24" s="167">
        <v>90000</v>
      </c>
      <c r="L24" s="166">
        <v>0</v>
      </c>
    </row>
    <row r="25" spans="1:777" s="13" customFormat="1" ht="131.25" customHeight="1">
      <c r="A25" s="12"/>
      <c r="B25" s="12"/>
      <c r="C25" s="169" t="s">
        <v>149</v>
      </c>
      <c r="D25" s="164" t="s">
        <v>179</v>
      </c>
      <c r="E25" s="165">
        <v>410000</v>
      </c>
      <c r="F25" s="166">
        <v>0</v>
      </c>
      <c r="G25" s="167">
        <v>280000</v>
      </c>
      <c r="H25" s="166">
        <v>0</v>
      </c>
      <c r="I25" s="166">
        <v>0</v>
      </c>
      <c r="J25" s="170">
        <v>10000</v>
      </c>
      <c r="K25" s="167">
        <v>120000</v>
      </c>
      <c r="L25" s="166">
        <v>0</v>
      </c>
    </row>
    <row r="26" spans="1:777" s="13" customFormat="1" ht="131.25" customHeight="1">
      <c r="A26" s="33"/>
      <c r="B26" s="33"/>
      <c r="C26" s="169" t="s">
        <v>167</v>
      </c>
      <c r="D26" s="164" t="s">
        <v>180</v>
      </c>
      <c r="E26" s="165">
        <v>40600</v>
      </c>
      <c r="F26" s="166">
        <v>0</v>
      </c>
      <c r="G26" s="167">
        <v>30600</v>
      </c>
      <c r="H26" s="166">
        <v>0</v>
      </c>
      <c r="I26" s="166">
        <v>0</v>
      </c>
      <c r="J26" s="170">
        <v>10000</v>
      </c>
      <c r="K26" s="166">
        <v>0</v>
      </c>
      <c r="L26" s="166">
        <v>0</v>
      </c>
    </row>
    <row r="27" spans="1:777" s="13" customFormat="1" ht="141.75" customHeight="1">
      <c r="A27" s="12"/>
      <c r="B27" s="12"/>
      <c r="C27" s="169" t="s">
        <v>10</v>
      </c>
      <c r="D27" s="164" t="s">
        <v>181</v>
      </c>
      <c r="E27" s="165">
        <v>60000</v>
      </c>
      <c r="F27" s="166">
        <v>0</v>
      </c>
      <c r="G27" s="167">
        <v>50000</v>
      </c>
      <c r="H27" s="166">
        <v>0</v>
      </c>
      <c r="I27" s="166">
        <v>0</v>
      </c>
      <c r="J27" s="170">
        <v>10000</v>
      </c>
      <c r="K27" s="166">
        <v>0</v>
      </c>
      <c r="L27" s="166">
        <v>0</v>
      </c>
    </row>
    <row r="28" spans="1:777" s="13" customFormat="1" ht="160.5" customHeight="1">
      <c r="A28" s="12"/>
      <c r="B28" s="12"/>
      <c r="C28" s="169" t="s">
        <v>168</v>
      </c>
      <c r="D28" s="164" t="s">
        <v>182</v>
      </c>
      <c r="E28" s="165">
        <v>110000</v>
      </c>
      <c r="F28" s="166">
        <v>0</v>
      </c>
      <c r="G28" s="167">
        <v>100000</v>
      </c>
      <c r="H28" s="166">
        <v>0</v>
      </c>
      <c r="I28" s="166">
        <v>0</v>
      </c>
      <c r="J28" s="170">
        <v>10000</v>
      </c>
      <c r="K28" s="166">
        <v>0</v>
      </c>
      <c r="L28" s="166">
        <v>0</v>
      </c>
      <c r="M28" s="30"/>
      <c r="N28" s="30"/>
      <c r="O28" s="30"/>
    </row>
    <row r="29" spans="1:777" s="13" customFormat="1" ht="143.25" customHeight="1">
      <c r="A29" s="12"/>
      <c r="B29" s="12"/>
      <c r="C29" s="163" t="s">
        <v>169</v>
      </c>
      <c r="D29" s="164" t="s">
        <v>183</v>
      </c>
      <c r="E29" s="171">
        <v>110000</v>
      </c>
      <c r="F29" s="172">
        <v>0</v>
      </c>
      <c r="G29" s="170">
        <v>100000</v>
      </c>
      <c r="H29" s="172">
        <v>0</v>
      </c>
      <c r="I29" s="172">
        <v>0</v>
      </c>
      <c r="J29" s="170">
        <v>10000</v>
      </c>
      <c r="K29" s="172">
        <v>0</v>
      </c>
      <c r="L29" s="172">
        <v>0</v>
      </c>
      <c r="M29" s="30"/>
      <c r="N29" s="30"/>
      <c r="O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  <c r="KH29" s="30"/>
      <c r="KI29" s="30"/>
      <c r="KJ29" s="30"/>
      <c r="KK29" s="30"/>
      <c r="KL29" s="30"/>
      <c r="KM29" s="30"/>
      <c r="KN29" s="30"/>
      <c r="KO29" s="30"/>
      <c r="KP29" s="30"/>
      <c r="KQ29" s="30"/>
      <c r="KR29" s="30"/>
      <c r="KS29" s="30"/>
      <c r="KT29" s="30"/>
      <c r="KU29" s="30"/>
      <c r="KV29" s="30"/>
      <c r="KW29" s="30"/>
      <c r="KX29" s="30"/>
      <c r="KY29" s="30"/>
      <c r="KZ29" s="30"/>
      <c r="LA29" s="30"/>
      <c r="LB29" s="30"/>
      <c r="LC29" s="30"/>
      <c r="LD29" s="30"/>
      <c r="LE29" s="30"/>
      <c r="LF29" s="30"/>
      <c r="LG29" s="30"/>
      <c r="LH29" s="30"/>
      <c r="LI29" s="30"/>
      <c r="LJ29" s="30"/>
      <c r="LK29" s="30"/>
      <c r="LL29" s="30"/>
      <c r="LM29" s="30"/>
      <c r="LN29" s="30"/>
      <c r="LO29" s="30"/>
      <c r="LP29" s="30"/>
      <c r="LQ29" s="30"/>
      <c r="LR29" s="30"/>
      <c r="LS29" s="30"/>
      <c r="LT29" s="30"/>
      <c r="LU29" s="30"/>
      <c r="LV29" s="30"/>
      <c r="LW29" s="30"/>
      <c r="LX29" s="30"/>
      <c r="LY29" s="30"/>
      <c r="LZ29" s="30"/>
      <c r="MA29" s="30"/>
      <c r="MB29" s="30"/>
      <c r="MC29" s="30"/>
      <c r="MD29" s="30"/>
      <c r="ME29" s="30"/>
      <c r="MF29" s="30"/>
      <c r="MG29" s="30"/>
      <c r="MH29" s="30"/>
      <c r="MI29" s="30"/>
      <c r="MJ29" s="30"/>
      <c r="MK29" s="30"/>
      <c r="ML29" s="30"/>
      <c r="MM29" s="30"/>
      <c r="MN29" s="30"/>
      <c r="MO29" s="30"/>
      <c r="MP29" s="30"/>
      <c r="MQ29" s="30"/>
      <c r="MR29" s="30"/>
      <c r="MS29" s="30"/>
      <c r="MT29" s="30"/>
      <c r="MU29" s="30"/>
      <c r="MV29" s="30"/>
      <c r="MW29" s="30"/>
      <c r="MX29" s="30"/>
      <c r="MY29" s="30"/>
      <c r="MZ29" s="30"/>
      <c r="NA29" s="30"/>
      <c r="NB29" s="30"/>
      <c r="NC29" s="30"/>
      <c r="ND29" s="30"/>
      <c r="NE29" s="30"/>
      <c r="NF29" s="30"/>
      <c r="NG29" s="30"/>
      <c r="NH29" s="30"/>
      <c r="NI29" s="30"/>
      <c r="NJ29" s="30"/>
      <c r="NK29" s="30"/>
      <c r="NL29" s="30"/>
      <c r="NM29" s="30"/>
      <c r="NN29" s="30"/>
      <c r="NO29" s="30"/>
      <c r="NP29" s="30"/>
      <c r="NQ29" s="30"/>
      <c r="NR29" s="30"/>
      <c r="NS29" s="30"/>
      <c r="NT29" s="30"/>
      <c r="NU29" s="30"/>
      <c r="NV29" s="30"/>
      <c r="NW29" s="30"/>
      <c r="NX29" s="30"/>
      <c r="NY29" s="30"/>
      <c r="NZ29" s="30"/>
      <c r="OA29" s="30"/>
      <c r="OB29" s="30"/>
      <c r="OC29" s="30"/>
      <c r="OD29" s="30"/>
      <c r="OE29" s="30"/>
      <c r="OF29" s="30"/>
      <c r="OG29" s="30"/>
      <c r="OH29" s="30"/>
      <c r="OI29" s="30"/>
      <c r="OJ29" s="30"/>
      <c r="OK29" s="30"/>
      <c r="OL29" s="30"/>
      <c r="OM29" s="30"/>
      <c r="ON29" s="30"/>
      <c r="OO29" s="30"/>
      <c r="OP29" s="30"/>
      <c r="OQ29" s="30"/>
      <c r="OR29" s="30"/>
      <c r="OS29" s="30"/>
      <c r="OT29" s="30"/>
      <c r="OU29" s="30"/>
      <c r="OV29" s="30"/>
      <c r="OW29" s="30"/>
      <c r="OX29" s="30"/>
      <c r="OY29" s="30"/>
      <c r="OZ29" s="30"/>
      <c r="PA29" s="30"/>
      <c r="PB29" s="30"/>
      <c r="PC29" s="30"/>
      <c r="PD29" s="30"/>
      <c r="PE29" s="30"/>
      <c r="PF29" s="30"/>
      <c r="PG29" s="30"/>
      <c r="PH29" s="30"/>
      <c r="PI29" s="30"/>
      <c r="PJ29" s="30"/>
      <c r="PK29" s="30"/>
      <c r="PL29" s="30"/>
      <c r="PM29" s="30"/>
      <c r="PN29" s="30"/>
      <c r="PO29" s="30"/>
      <c r="PP29" s="30"/>
      <c r="PQ29" s="30"/>
      <c r="PR29" s="30"/>
      <c r="PS29" s="30"/>
      <c r="PT29" s="30"/>
      <c r="PU29" s="30"/>
      <c r="PV29" s="30"/>
      <c r="PW29" s="30"/>
      <c r="PX29" s="30"/>
      <c r="PY29" s="30"/>
      <c r="PZ29" s="30"/>
      <c r="QA29" s="30"/>
      <c r="QB29" s="30"/>
      <c r="QC29" s="30"/>
      <c r="QD29" s="30"/>
      <c r="QE29" s="30"/>
      <c r="QF29" s="30"/>
      <c r="QG29" s="30"/>
      <c r="QH29" s="30"/>
      <c r="QI29" s="30"/>
      <c r="QJ29" s="30"/>
      <c r="QK29" s="30"/>
      <c r="QL29" s="30"/>
      <c r="QM29" s="30"/>
      <c r="QN29" s="30"/>
      <c r="QO29" s="30"/>
      <c r="QP29" s="30"/>
      <c r="QQ29" s="30"/>
      <c r="QR29" s="30"/>
      <c r="QS29" s="30"/>
      <c r="QT29" s="30"/>
      <c r="QU29" s="30"/>
      <c r="QV29" s="30"/>
      <c r="QW29" s="30"/>
      <c r="QX29" s="30"/>
      <c r="QY29" s="30"/>
      <c r="QZ29" s="30"/>
      <c r="RA29" s="30"/>
      <c r="RB29" s="30"/>
      <c r="RC29" s="30"/>
      <c r="RD29" s="30"/>
      <c r="RE29" s="30"/>
      <c r="RF29" s="30"/>
      <c r="RG29" s="30"/>
      <c r="RH29" s="30"/>
      <c r="RI29" s="30"/>
      <c r="RJ29" s="30"/>
      <c r="RK29" s="30"/>
      <c r="RL29" s="30"/>
      <c r="RM29" s="30"/>
      <c r="RN29" s="30"/>
      <c r="RO29" s="30"/>
      <c r="RP29" s="30"/>
      <c r="RQ29" s="30"/>
      <c r="RR29" s="30"/>
      <c r="RS29" s="30"/>
      <c r="RT29" s="30"/>
      <c r="RU29" s="30"/>
      <c r="RV29" s="30"/>
      <c r="RW29" s="30"/>
      <c r="RX29" s="30"/>
      <c r="RY29" s="30"/>
      <c r="RZ29" s="30"/>
      <c r="SA29" s="30"/>
      <c r="SB29" s="30"/>
      <c r="SC29" s="30"/>
      <c r="SD29" s="30"/>
      <c r="SE29" s="30"/>
      <c r="SF29" s="30"/>
      <c r="SG29" s="30"/>
      <c r="SH29" s="30"/>
      <c r="SI29" s="30"/>
      <c r="SJ29" s="30"/>
      <c r="SK29" s="30"/>
      <c r="SL29" s="30"/>
      <c r="SM29" s="30"/>
      <c r="SN29" s="30"/>
      <c r="SO29" s="30"/>
      <c r="SP29" s="30"/>
      <c r="SQ29" s="30"/>
      <c r="SR29" s="30"/>
      <c r="SS29" s="30"/>
      <c r="ST29" s="30"/>
      <c r="SU29" s="30"/>
      <c r="SV29" s="30"/>
      <c r="SW29" s="30"/>
      <c r="SX29" s="30"/>
      <c r="SY29" s="30"/>
      <c r="SZ29" s="30"/>
      <c r="TA29" s="30"/>
      <c r="TB29" s="30"/>
      <c r="TC29" s="30"/>
      <c r="TD29" s="30"/>
      <c r="TE29" s="30"/>
      <c r="TF29" s="30"/>
      <c r="TG29" s="30"/>
      <c r="TH29" s="30"/>
      <c r="TI29" s="30"/>
      <c r="TJ29" s="30"/>
      <c r="TK29" s="30"/>
      <c r="TL29" s="30"/>
      <c r="TM29" s="30"/>
      <c r="TN29" s="30"/>
      <c r="TO29" s="30"/>
      <c r="TP29" s="30"/>
      <c r="TQ29" s="30"/>
      <c r="TR29" s="30"/>
      <c r="TS29" s="30"/>
      <c r="TT29" s="30"/>
      <c r="TU29" s="30"/>
      <c r="TV29" s="30"/>
      <c r="TW29" s="30"/>
      <c r="TX29" s="30"/>
      <c r="TY29" s="30"/>
      <c r="TZ29" s="30"/>
      <c r="UA29" s="30"/>
      <c r="UB29" s="30"/>
      <c r="UC29" s="30"/>
      <c r="UD29" s="30"/>
      <c r="UE29" s="30"/>
      <c r="UF29" s="30"/>
      <c r="UG29" s="30"/>
      <c r="UH29" s="30"/>
      <c r="UI29" s="30"/>
      <c r="UJ29" s="30"/>
      <c r="UK29" s="30"/>
      <c r="UL29" s="30"/>
      <c r="UM29" s="30"/>
      <c r="UN29" s="30"/>
      <c r="UO29" s="30"/>
      <c r="UP29" s="30"/>
      <c r="UQ29" s="30"/>
      <c r="UR29" s="30"/>
      <c r="US29" s="30"/>
      <c r="UT29" s="30"/>
      <c r="UU29" s="30"/>
      <c r="UV29" s="30"/>
      <c r="UW29" s="30"/>
      <c r="UX29" s="30"/>
      <c r="UY29" s="30"/>
      <c r="UZ29" s="30"/>
      <c r="VA29" s="30"/>
      <c r="VB29" s="30"/>
      <c r="VC29" s="30"/>
      <c r="VD29" s="30"/>
      <c r="VE29" s="30"/>
      <c r="VF29" s="30"/>
      <c r="VG29" s="30"/>
      <c r="VH29" s="30"/>
      <c r="VI29" s="30"/>
      <c r="VJ29" s="30"/>
      <c r="VK29" s="30"/>
      <c r="VL29" s="30"/>
      <c r="VM29" s="30"/>
      <c r="VN29" s="30"/>
      <c r="VO29" s="30"/>
      <c r="VP29" s="30"/>
      <c r="VQ29" s="30"/>
      <c r="VR29" s="30"/>
      <c r="VS29" s="30"/>
      <c r="VT29" s="30"/>
      <c r="VU29" s="30"/>
      <c r="VV29" s="30"/>
      <c r="VW29" s="30"/>
      <c r="VX29" s="30"/>
      <c r="VY29" s="30"/>
      <c r="VZ29" s="30"/>
      <c r="WA29" s="30"/>
      <c r="WB29" s="30"/>
      <c r="WC29" s="30"/>
      <c r="WD29" s="30"/>
      <c r="WE29" s="30"/>
      <c r="WF29" s="30"/>
      <c r="WG29" s="30"/>
      <c r="WH29" s="30"/>
      <c r="WI29" s="30"/>
      <c r="WJ29" s="30"/>
      <c r="WK29" s="30"/>
      <c r="WL29" s="30"/>
      <c r="WM29" s="30"/>
      <c r="WN29" s="30"/>
      <c r="WO29" s="30"/>
      <c r="WP29" s="30"/>
      <c r="WQ29" s="30"/>
      <c r="WR29" s="30"/>
      <c r="WS29" s="30"/>
      <c r="WT29" s="30"/>
      <c r="WU29" s="30"/>
      <c r="WV29" s="30"/>
      <c r="WW29" s="30"/>
      <c r="WX29" s="30"/>
      <c r="WY29" s="30"/>
      <c r="WZ29" s="30"/>
      <c r="XA29" s="30"/>
      <c r="XB29" s="30"/>
      <c r="XC29" s="30"/>
      <c r="XD29" s="30"/>
      <c r="XE29" s="30"/>
      <c r="XF29" s="30"/>
      <c r="XG29" s="30"/>
      <c r="XH29" s="30"/>
      <c r="XI29" s="30"/>
      <c r="XJ29" s="30"/>
      <c r="XK29" s="30"/>
      <c r="XL29" s="30"/>
      <c r="XM29" s="30"/>
      <c r="XN29" s="30"/>
      <c r="XO29" s="30"/>
      <c r="XP29" s="30"/>
      <c r="XQ29" s="30"/>
      <c r="XR29" s="30"/>
      <c r="XS29" s="30"/>
      <c r="XT29" s="30"/>
      <c r="XU29" s="30"/>
      <c r="XV29" s="30"/>
      <c r="XW29" s="30"/>
      <c r="XX29" s="30"/>
      <c r="XY29" s="30"/>
      <c r="XZ29" s="30"/>
      <c r="YA29" s="30"/>
      <c r="YB29" s="30"/>
      <c r="YC29" s="30"/>
      <c r="YD29" s="30"/>
      <c r="YE29" s="30"/>
      <c r="YF29" s="30"/>
      <c r="YG29" s="30"/>
      <c r="YH29" s="30"/>
      <c r="YI29" s="30"/>
      <c r="YJ29" s="30"/>
      <c r="YK29" s="30"/>
      <c r="YL29" s="30"/>
      <c r="YM29" s="30"/>
      <c r="YN29" s="30"/>
      <c r="YO29" s="30"/>
      <c r="YP29" s="30"/>
      <c r="YQ29" s="30"/>
      <c r="YR29" s="30"/>
      <c r="YS29" s="30"/>
      <c r="YT29" s="30"/>
      <c r="YU29" s="30"/>
      <c r="YV29" s="30"/>
      <c r="YW29" s="30"/>
      <c r="YX29" s="30"/>
      <c r="YY29" s="30"/>
      <c r="YZ29" s="30"/>
      <c r="ZA29" s="30"/>
      <c r="ZB29" s="30"/>
      <c r="ZC29" s="30"/>
      <c r="ZD29" s="30"/>
      <c r="ZE29" s="30"/>
      <c r="ZF29" s="30"/>
      <c r="ZG29" s="30"/>
      <c r="ZH29" s="30"/>
      <c r="ZI29" s="30"/>
      <c r="ZJ29" s="30"/>
      <c r="ZK29" s="30"/>
      <c r="ZL29" s="30"/>
      <c r="ZM29" s="30"/>
      <c r="ZN29" s="30"/>
      <c r="ZO29" s="30"/>
      <c r="ZP29" s="30"/>
      <c r="ZQ29" s="30"/>
      <c r="ZR29" s="30"/>
      <c r="ZS29" s="30"/>
      <c r="ZT29" s="30"/>
      <c r="ZU29" s="30"/>
      <c r="ZV29" s="30"/>
      <c r="ZW29" s="30"/>
      <c r="ZX29" s="30"/>
      <c r="ZY29" s="30"/>
      <c r="ZZ29" s="30"/>
      <c r="AAA29" s="30"/>
      <c r="AAB29" s="30"/>
      <c r="AAC29" s="30"/>
      <c r="AAD29" s="30"/>
      <c r="AAE29" s="30"/>
      <c r="AAF29" s="30"/>
      <c r="AAG29" s="30"/>
      <c r="AAH29" s="30"/>
      <c r="AAI29" s="30"/>
      <c r="AAJ29" s="30"/>
      <c r="AAK29" s="30"/>
      <c r="AAL29" s="30"/>
      <c r="AAM29" s="30"/>
      <c r="AAN29" s="30"/>
      <c r="AAO29" s="30"/>
      <c r="AAP29" s="30"/>
      <c r="AAQ29" s="30"/>
      <c r="AAR29" s="30"/>
      <c r="AAS29" s="30"/>
      <c r="AAT29" s="30"/>
      <c r="AAU29" s="30"/>
      <c r="AAV29" s="30"/>
      <c r="AAW29" s="30"/>
      <c r="AAX29" s="30"/>
      <c r="AAY29" s="30"/>
      <c r="AAZ29" s="30"/>
      <c r="ABA29" s="30"/>
      <c r="ABB29" s="30"/>
      <c r="ABC29" s="30"/>
      <c r="ABD29" s="30"/>
      <c r="ABE29" s="30"/>
      <c r="ABF29" s="30"/>
      <c r="ABG29" s="30"/>
      <c r="ABH29" s="30"/>
      <c r="ABI29" s="30"/>
      <c r="ABJ29" s="30"/>
      <c r="ABK29" s="30"/>
      <c r="ABL29" s="30"/>
      <c r="ABM29" s="30"/>
      <c r="ABN29" s="30"/>
      <c r="ABO29" s="30"/>
      <c r="ABP29" s="30"/>
      <c r="ABQ29" s="30"/>
      <c r="ABR29" s="30"/>
      <c r="ABS29" s="30"/>
      <c r="ABT29" s="30"/>
      <c r="ABU29" s="30"/>
      <c r="ABV29" s="30"/>
      <c r="ABW29" s="30"/>
      <c r="ABX29" s="30"/>
      <c r="ABY29" s="30"/>
      <c r="ABZ29" s="30"/>
      <c r="ACA29" s="30"/>
      <c r="ACB29" s="30"/>
      <c r="ACC29" s="30"/>
      <c r="ACD29" s="30"/>
      <c r="ACE29" s="30"/>
      <c r="ACF29" s="30"/>
      <c r="ACG29" s="30"/>
      <c r="ACH29" s="30"/>
      <c r="ACI29" s="30"/>
      <c r="ACJ29" s="30"/>
      <c r="ACK29" s="30"/>
      <c r="ACL29" s="30"/>
      <c r="ACM29" s="30"/>
      <c r="ACN29" s="30"/>
      <c r="ACO29" s="30"/>
      <c r="ACP29" s="30"/>
      <c r="ACQ29" s="30"/>
      <c r="ACR29" s="30"/>
      <c r="ACS29" s="30"/>
      <c r="ACT29" s="30"/>
      <c r="ACU29" s="30"/>
      <c r="ACV29" s="30"/>
      <c r="ACW29" s="30"/>
    </row>
    <row r="30" spans="1:777" s="29" customFormat="1" ht="130.5" customHeight="1">
      <c r="A30" s="27"/>
      <c r="B30" s="61"/>
      <c r="C30" s="163" t="s">
        <v>170</v>
      </c>
      <c r="D30" s="164" t="s">
        <v>184</v>
      </c>
      <c r="E30" s="171">
        <v>60000</v>
      </c>
      <c r="F30" s="172">
        <v>0</v>
      </c>
      <c r="G30" s="170">
        <v>50000</v>
      </c>
      <c r="H30" s="172">
        <v>0</v>
      </c>
      <c r="I30" s="172">
        <v>0</v>
      </c>
      <c r="J30" s="170">
        <v>10000</v>
      </c>
      <c r="K30" s="172">
        <v>0</v>
      </c>
      <c r="L30" s="172">
        <v>0</v>
      </c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0"/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  <c r="KH30" s="30"/>
      <c r="KI30" s="30"/>
      <c r="KJ30" s="30"/>
      <c r="KK30" s="30"/>
      <c r="KL30" s="30"/>
      <c r="KM30" s="30"/>
      <c r="KN30" s="30"/>
      <c r="KO30" s="30"/>
      <c r="KP30" s="30"/>
      <c r="KQ30" s="30"/>
      <c r="KR30" s="30"/>
      <c r="KS30" s="30"/>
      <c r="KT30" s="30"/>
      <c r="KU30" s="30"/>
      <c r="KV30" s="30"/>
      <c r="KW30" s="30"/>
      <c r="KX30" s="30"/>
      <c r="KY30" s="30"/>
      <c r="KZ30" s="30"/>
      <c r="LA30" s="30"/>
      <c r="LB30" s="30"/>
      <c r="LC30" s="30"/>
      <c r="LD30" s="30"/>
      <c r="LE30" s="30"/>
      <c r="LF30" s="30"/>
      <c r="LG30" s="30"/>
      <c r="LH30" s="30"/>
      <c r="LI30" s="30"/>
      <c r="LJ30" s="30"/>
      <c r="LK30" s="30"/>
      <c r="LL30" s="30"/>
      <c r="LM30" s="30"/>
      <c r="LN30" s="30"/>
      <c r="LO30" s="30"/>
      <c r="LP30" s="30"/>
      <c r="LQ30" s="30"/>
      <c r="LR30" s="30"/>
      <c r="LS30" s="30"/>
      <c r="LT30" s="30"/>
      <c r="LU30" s="30"/>
      <c r="LV30" s="30"/>
      <c r="LW30" s="30"/>
      <c r="LX30" s="30"/>
      <c r="LY30" s="30"/>
      <c r="LZ30" s="30"/>
      <c r="MA30" s="30"/>
      <c r="MB30" s="30"/>
      <c r="MC30" s="30"/>
      <c r="MD30" s="30"/>
      <c r="ME30" s="30"/>
      <c r="MF30" s="30"/>
      <c r="MG30" s="30"/>
      <c r="MH30" s="30"/>
      <c r="MI30" s="30"/>
      <c r="MJ30" s="30"/>
      <c r="MK30" s="30"/>
      <c r="ML30" s="30"/>
      <c r="MM30" s="30"/>
      <c r="MN30" s="30"/>
      <c r="MO30" s="30"/>
      <c r="MP30" s="30"/>
      <c r="MQ30" s="30"/>
      <c r="MR30" s="30"/>
      <c r="MS30" s="30"/>
      <c r="MT30" s="30"/>
      <c r="MU30" s="30"/>
      <c r="MV30" s="30"/>
      <c r="MW30" s="30"/>
      <c r="MX30" s="30"/>
      <c r="MY30" s="30"/>
      <c r="MZ30" s="30"/>
      <c r="NA30" s="30"/>
      <c r="NB30" s="30"/>
      <c r="NC30" s="30"/>
      <c r="ND30" s="30"/>
      <c r="NE30" s="30"/>
      <c r="NF30" s="30"/>
      <c r="NG30" s="30"/>
      <c r="NH30" s="30"/>
      <c r="NI30" s="30"/>
      <c r="NJ30" s="30"/>
      <c r="NK30" s="30"/>
      <c r="NL30" s="30"/>
      <c r="NM30" s="30"/>
      <c r="NN30" s="30"/>
      <c r="NO30" s="30"/>
      <c r="NP30" s="30"/>
      <c r="NQ30" s="30"/>
      <c r="NR30" s="30"/>
      <c r="NS30" s="30"/>
      <c r="NT30" s="30"/>
      <c r="NU30" s="30"/>
      <c r="NV30" s="30"/>
      <c r="NW30" s="30"/>
      <c r="NX30" s="30"/>
      <c r="NY30" s="30"/>
      <c r="NZ30" s="30"/>
      <c r="OA30" s="30"/>
      <c r="OB30" s="30"/>
      <c r="OC30" s="30"/>
      <c r="OD30" s="30"/>
      <c r="OE30" s="30"/>
      <c r="OF30" s="30"/>
      <c r="OG30" s="30"/>
      <c r="OH30" s="30"/>
      <c r="OI30" s="30"/>
      <c r="OJ30" s="30"/>
      <c r="OK30" s="30"/>
      <c r="OL30" s="30"/>
      <c r="OM30" s="30"/>
      <c r="ON30" s="30"/>
      <c r="OO30" s="30"/>
      <c r="OP30" s="30"/>
      <c r="OQ30" s="30"/>
      <c r="OR30" s="30"/>
      <c r="OS30" s="30"/>
      <c r="OT30" s="30"/>
      <c r="OU30" s="30"/>
      <c r="OV30" s="30"/>
      <c r="OW30" s="30"/>
      <c r="OX30" s="30"/>
      <c r="OY30" s="30"/>
      <c r="OZ30" s="30"/>
      <c r="PA30" s="30"/>
      <c r="PB30" s="30"/>
      <c r="PC30" s="30"/>
      <c r="PD30" s="30"/>
      <c r="PE30" s="30"/>
      <c r="PF30" s="30"/>
      <c r="PG30" s="30"/>
      <c r="PH30" s="30"/>
      <c r="PI30" s="30"/>
      <c r="PJ30" s="30"/>
      <c r="PK30" s="30"/>
      <c r="PL30" s="30"/>
      <c r="PM30" s="30"/>
      <c r="PN30" s="30"/>
      <c r="PO30" s="30"/>
      <c r="PP30" s="30"/>
      <c r="PQ30" s="30"/>
      <c r="PR30" s="30"/>
      <c r="PS30" s="30"/>
      <c r="PT30" s="30"/>
      <c r="PU30" s="30"/>
      <c r="PV30" s="30"/>
      <c r="PW30" s="30"/>
      <c r="PX30" s="30"/>
      <c r="PY30" s="30"/>
      <c r="PZ30" s="30"/>
      <c r="QA30" s="30"/>
      <c r="QB30" s="30"/>
      <c r="QC30" s="30"/>
      <c r="QD30" s="30"/>
      <c r="QE30" s="30"/>
      <c r="QF30" s="30"/>
      <c r="QG30" s="30"/>
      <c r="QH30" s="30"/>
      <c r="QI30" s="30"/>
      <c r="QJ30" s="30"/>
      <c r="QK30" s="30"/>
      <c r="QL30" s="30"/>
      <c r="QM30" s="30"/>
      <c r="QN30" s="30"/>
      <c r="QO30" s="30"/>
      <c r="QP30" s="30"/>
      <c r="QQ30" s="30"/>
      <c r="QR30" s="30"/>
      <c r="QS30" s="30"/>
      <c r="QT30" s="30"/>
      <c r="QU30" s="30"/>
      <c r="QV30" s="30"/>
      <c r="QW30" s="30"/>
      <c r="QX30" s="30"/>
      <c r="QY30" s="30"/>
      <c r="QZ30" s="30"/>
      <c r="RA30" s="30"/>
      <c r="RB30" s="30"/>
      <c r="RC30" s="30"/>
      <c r="RD30" s="30"/>
      <c r="RE30" s="30"/>
      <c r="RF30" s="30"/>
      <c r="RG30" s="30"/>
      <c r="RH30" s="30"/>
      <c r="RI30" s="30"/>
      <c r="RJ30" s="30"/>
      <c r="RK30" s="30"/>
      <c r="RL30" s="30"/>
      <c r="RM30" s="30"/>
      <c r="RN30" s="30"/>
      <c r="RO30" s="30"/>
      <c r="RP30" s="30"/>
      <c r="RQ30" s="30"/>
      <c r="RR30" s="30"/>
      <c r="RS30" s="30"/>
      <c r="RT30" s="30"/>
      <c r="RU30" s="30"/>
      <c r="RV30" s="30"/>
      <c r="RW30" s="30"/>
      <c r="RX30" s="30"/>
      <c r="RY30" s="30"/>
      <c r="RZ30" s="30"/>
      <c r="SA30" s="30"/>
      <c r="SB30" s="30"/>
      <c r="SC30" s="30"/>
      <c r="SD30" s="30"/>
      <c r="SE30" s="30"/>
      <c r="SF30" s="30"/>
      <c r="SG30" s="30"/>
      <c r="SH30" s="30"/>
      <c r="SI30" s="30"/>
      <c r="SJ30" s="30"/>
      <c r="SK30" s="30"/>
      <c r="SL30" s="30"/>
      <c r="SM30" s="30"/>
      <c r="SN30" s="30"/>
      <c r="SO30" s="30"/>
      <c r="SP30" s="30"/>
      <c r="SQ30" s="30"/>
      <c r="SR30" s="30"/>
      <c r="SS30" s="30"/>
      <c r="ST30" s="30"/>
      <c r="SU30" s="30"/>
      <c r="SV30" s="30"/>
      <c r="SW30" s="30"/>
      <c r="SX30" s="30"/>
      <c r="SY30" s="30"/>
      <c r="SZ30" s="30"/>
      <c r="TA30" s="30"/>
      <c r="TB30" s="30"/>
      <c r="TC30" s="30"/>
      <c r="TD30" s="30"/>
      <c r="TE30" s="30"/>
      <c r="TF30" s="30"/>
      <c r="TG30" s="30"/>
      <c r="TH30" s="30"/>
      <c r="TI30" s="30"/>
      <c r="TJ30" s="30"/>
      <c r="TK30" s="30"/>
      <c r="TL30" s="30"/>
      <c r="TM30" s="30"/>
      <c r="TN30" s="30"/>
      <c r="TO30" s="30"/>
      <c r="TP30" s="30"/>
      <c r="TQ30" s="30"/>
      <c r="TR30" s="30"/>
      <c r="TS30" s="30"/>
      <c r="TT30" s="30"/>
      <c r="TU30" s="30"/>
      <c r="TV30" s="30"/>
      <c r="TW30" s="30"/>
      <c r="TX30" s="30"/>
      <c r="TY30" s="30"/>
      <c r="TZ30" s="30"/>
      <c r="UA30" s="30"/>
      <c r="UB30" s="30"/>
      <c r="UC30" s="30"/>
      <c r="UD30" s="30"/>
      <c r="UE30" s="30"/>
      <c r="UF30" s="30"/>
      <c r="UG30" s="30"/>
      <c r="UH30" s="30"/>
      <c r="UI30" s="30"/>
      <c r="UJ30" s="30"/>
      <c r="UK30" s="30"/>
      <c r="UL30" s="30"/>
      <c r="UM30" s="30"/>
      <c r="UN30" s="30"/>
      <c r="UO30" s="30"/>
      <c r="UP30" s="30"/>
      <c r="UQ30" s="30"/>
      <c r="UR30" s="30"/>
      <c r="US30" s="30"/>
      <c r="UT30" s="30"/>
      <c r="UU30" s="30"/>
      <c r="UV30" s="30"/>
      <c r="UW30" s="30"/>
      <c r="UX30" s="30"/>
      <c r="UY30" s="30"/>
      <c r="UZ30" s="30"/>
      <c r="VA30" s="30"/>
      <c r="VB30" s="30"/>
      <c r="VC30" s="30"/>
      <c r="VD30" s="30"/>
      <c r="VE30" s="30"/>
      <c r="VF30" s="30"/>
      <c r="VG30" s="30"/>
      <c r="VH30" s="30"/>
      <c r="VI30" s="30"/>
      <c r="VJ30" s="30"/>
      <c r="VK30" s="30"/>
      <c r="VL30" s="30"/>
      <c r="VM30" s="30"/>
      <c r="VN30" s="30"/>
      <c r="VO30" s="30"/>
      <c r="VP30" s="30"/>
      <c r="VQ30" s="30"/>
      <c r="VR30" s="30"/>
      <c r="VS30" s="30"/>
      <c r="VT30" s="30"/>
      <c r="VU30" s="30"/>
      <c r="VV30" s="30"/>
      <c r="VW30" s="30"/>
      <c r="VX30" s="30"/>
      <c r="VY30" s="30"/>
      <c r="VZ30" s="30"/>
      <c r="WA30" s="30"/>
      <c r="WB30" s="30"/>
      <c r="WC30" s="30"/>
      <c r="WD30" s="30"/>
      <c r="WE30" s="30"/>
      <c r="WF30" s="30"/>
      <c r="WG30" s="30"/>
      <c r="WH30" s="30"/>
      <c r="WI30" s="30"/>
      <c r="WJ30" s="30"/>
      <c r="WK30" s="30"/>
      <c r="WL30" s="30"/>
      <c r="WM30" s="30"/>
      <c r="WN30" s="30"/>
      <c r="WO30" s="30"/>
      <c r="WP30" s="30"/>
      <c r="WQ30" s="30"/>
      <c r="WR30" s="30"/>
      <c r="WS30" s="30"/>
      <c r="WT30" s="30"/>
      <c r="WU30" s="30"/>
      <c r="WV30" s="30"/>
      <c r="WW30" s="30"/>
      <c r="WX30" s="30"/>
      <c r="WY30" s="30"/>
      <c r="WZ30" s="30"/>
      <c r="XA30" s="30"/>
      <c r="XB30" s="30"/>
      <c r="XC30" s="30"/>
      <c r="XD30" s="30"/>
      <c r="XE30" s="30"/>
      <c r="XF30" s="30"/>
      <c r="XG30" s="30"/>
      <c r="XH30" s="30"/>
      <c r="XI30" s="30"/>
      <c r="XJ30" s="30"/>
      <c r="XK30" s="30"/>
      <c r="XL30" s="30"/>
      <c r="XM30" s="30"/>
      <c r="XN30" s="30"/>
      <c r="XO30" s="30"/>
      <c r="XP30" s="30"/>
      <c r="XQ30" s="30"/>
      <c r="XR30" s="30"/>
      <c r="XS30" s="30"/>
      <c r="XT30" s="30"/>
      <c r="XU30" s="30"/>
      <c r="XV30" s="30"/>
      <c r="XW30" s="30"/>
      <c r="XX30" s="30"/>
      <c r="XY30" s="30"/>
      <c r="XZ30" s="30"/>
      <c r="YA30" s="30"/>
      <c r="YB30" s="30"/>
      <c r="YC30" s="30"/>
      <c r="YD30" s="30"/>
      <c r="YE30" s="30"/>
      <c r="YF30" s="30"/>
      <c r="YG30" s="30"/>
      <c r="YH30" s="30"/>
      <c r="YI30" s="30"/>
      <c r="YJ30" s="30"/>
      <c r="YK30" s="30"/>
      <c r="YL30" s="30"/>
      <c r="YM30" s="30"/>
      <c r="YN30" s="30"/>
      <c r="YO30" s="30"/>
      <c r="YP30" s="30"/>
      <c r="YQ30" s="30"/>
      <c r="YR30" s="30"/>
      <c r="YS30" s="30"/>
      <c r="YT30" s="30"/>
      <c r="YU30" s="30"/>
      <c r="YV30" s="30"/>
      <c r="YW30" s="30"/>
      <c r="YX30" s="30"/>
      <c r="YY30" s="30"/>
      <c r="YZ30" s="30"/>
      <c r="ZA30" s="30"/>
      <c r="ZB30" s="30"/>
      <c r="ZC30" s="30"/>
      <c r="ZD30" s="30"/>
      <c r="ZE30" s="30"/>
      <c r="ZF30" s="30"/>
      <c r="ZG30" s="30"/>
      <c r="ZH30" s="30"/>
      <c r="ZI30" s="30"/>
      <c r="ZJ30" s="30"/>
      <c r="ZK30" s="30"/>
      <c r="ZL30" s="30"/>
      <c r="ZM30" s="30"/>
      <c r="ZN30" s="30"/>
      <c r="ZO30" s="30"/>
      <c r="ZP30" s="30"/>
      <c r="ZQ30" s="30"/>
      <c r="ZR30" s="30"/>
      <c r="ZS30" s="30"/>
      <c r="ZT30" s="30"/>
      <c r="ZU30" s="30"/>
      <c r="ZV30" s="30"/>
      <c r="ZW30" s="30"/>
      <c r="ZX30" s="30"/>
      <c r="ZY30" s="30"/>
      <c r="ZZ30" s="30"/>
      <c r="AAA30" s="30"/>
      <c r="AAB30" s="30"/>
      <c r="AAC30" s="30"/>
      <c r="AAD30" s="30"/>
      <c r="AAE30" s="30"/>
      <c r="AAF30" s="30"/>
      <c r="AAG30" s="30"/>
      <c r="AAH30" s="30"/>
      <c r="AAI30" s="30"/>
      <c r="AAJ30" s="30"/>
      <c r="AAK30" s="30"/>
      <c r="AAL30" s="30"/>
      <c r="AAM30" s="30"/>
      <c r="AAN30" s="30"/>
      <c r="AAO30" s="30"/>
      <c r="AAP30" s="30"/>
      <c r="AAQ30" s="30"/>
      <c r="AAR30" s="30"/>
      <c r="AAS30" s="30"/>
      <c r="AAT30" s="30"/>
      <c r="AAU30" s="30"/>
      <c r="AAV30" s="30"/>
      <c r="AAW30" s="30"/>
      <c r="AAX30" s="30"/>
      <c r="AAY30" s="30"/>
      <c r="AAZ30" s="30"/>
      <c r="ABA30" s="30"/>
      <c r="ABB30" s="30"/>
      <c r="ABC30" s="30"/>
      <c r="ABD30" s="30"/>
      <c r="ABE30" s="30"/>
      <c r="ABF30" s="30"/>
      <c r="ABG30" s="30"/>
      <c r="ABH30" s="30"/>
      <c r="ABI30" s="30"/>
      <c r="ABJ30" s="30"/>
      <c r="ABK30" s="30"/>
      <c r="ABL30" s="30"/>
      <c r="ABM30" s="30"/>
      <c r="ABN30" s="30"/>
      <c r="ABO30" s="30"/>
      <c r="ABP30" s="30"/>
      <c r="ABQ30" s="30"/>
      <c r="ABR30" s="30"/>
      <c r="ABS30" s="30"/>
      <c r="ABT30" s="30"/>
      <c r="ABU30" s="30"/>
      <c r="ABV30" s="30"/>
      <c r="ABW30" s="30"/>
      <c r="ABX30" s="30"/>
      <c r="ABY30" s="30"/>
      <c r="ABZ30" s="30"/>
      <c r="ACA30" s="30"/>
      <c r="ACB30" s="30"/>
      <c r="ACC30" s="30"/>
      <c r="ACD30" s="30"/>
      <c r="ACE30" s="30"/>
      <c r="ACF30" s="30"/>
      <c r="ACG30" s="30"/>
      <c r="ACH30" s="30"/>
      <c r="ACI30" s="30"/>
      <c r="ACJ30" s="30"/>
      <c r="ACK30" s="30"/>
      <c r="ACL30" s="30"/>
      <c r="ACM30" s="30"/>
      <c r="ACN30" s="30"/>
      <c r="ACO30" s="30"/>
      <c r="ACP30" s="30"/>
      <c r="ACQ30" s="30"/>
      <c r="ACR30" s="30"/>
      <c r="ACS30" s="30"/>
      <c r="ACT30" s="30"/>
      <c r="ACU30" s="30"/>
      <c r="ACV30" s="30"/>
      <c r="ACW30" s="30"/>
    </row>
    <row r="31" spans="1:777" s="13" customFormat="1" ht="53.25" customHeight="1">
      <c r="C31" s="173"/>
      <c r="D31" s="174"/>
      <c r="E31" s="174"/>
      <c r="F31" s="174"/>
      <c r="G31" s="174"/>
      <c r="H31" s="174"/>
      <c r="I31" s="174"/>
      <c r="J31" s="174"/>
      <c r="K31" s="174"/>
      <c r="L31" s="175"/>
      <c r="M31" s="62"/>
      <c r="N31" s="24"/>
      <c r="O31" s="24"/>
    </row>
    <row r="32" spans="1:777" s="15" customFormat="1" ht="186" customHeight="1">
      <c r="C32" s="300" t="s">
        <v>223</v>
      </c>
      <c r="D32" s="301"/>
      <c r="E32" s="302"/>
      <c r="F32" s="176"/>
      <c r="G32" s="176"/>
      <c r="H32" s="176"/>
      <c r="I32" s="176"/>
      <c r="J32" s="176"/>
      <c r="K32" s="299" t="s">
        <v>224</v>
      </c>
      <c r="L32" s="299"/>
      <c r="M32" s="68"/>
      <c r="N32" s="68"/>
      <c r="O32" s="68"/>
      <c r="P32" s="69"/>
    </row>
    <row r="33" spans="1:13" s="15" customFormat="1" ht="52.5" customHeight="1">
      <c r="C33" s="90"/>
      <c r="D33" s="66"/>
      <c r="E33" s="38"/>
      <c r="F33" s="38"/>
      <c r="G33" s="91"/>
      <c r="H33" s="91"/>
      <c r="I33" s="91"/>
      <c r="J33" s="67"/>
      <c r="K33" s="39"/>
      <c r="L33" s="92"/>
      <c r="M33" s="40"/>
    </row>
    <row r="34" spans="1:13" s="25" customFormat="1" ht="207" customHeight="1">
      <c r="C34" s="293"/>
      <c r="D34" s="294"/>
      <c r="E34" s="294"/>
      <c r="F34" s="295"/>
      <c r="G34" s="41"/>
      <c r="H34" s="41"/>
      <c r="I34" s="41"/>
      <c r="J34" s="41"/>
      <c r="K34" s="42"/>
      <c r="L34" s="291"/>
      <c r="M34" s="292"/>
    </row>
    <row r="35" spans="1:13" ht="36" customHeight="1">
      <c r="A35" s="22"/>
      <c r="B35" s="22"/>
      <c r="C35" s="22"/>
    </row>
  </sheetData>
  <mergeCells count="28">
    <mergeCell ref="I1:K1"/>
    <mergeCell ref="I2:K2"/>
    <mergeCell ref="F12:L12"/>
    <mergeCell ref="C9:L9"/>
    <mergeCell ref="C10:L10"/>
    <mergeCell ref="A11:A16"/>
    <mergeCell ref="B11:B16"/>
    <mergeCell ref="C11:C16"/>
    <mergeCell ref="D11:D16"/>
    <mergeCell ref="F11:L11"/>
    <mergeCell ref="L13:L15"/>
    <mergeCell ref="K13:K15"/>
    <mergeCell ref="L34:M34"/>
    <mergeCell ref="C34:F34"/>
    <mergeCell ref="J13:J15"/>
    <mergeCell ref="F13:F15"/>
    <mergeCell ref="E11:E15"/>
    <mergeCell ref="H13:H15"/>
    <mergeCell ref="G13:G15"/>
    <mergeCell ref="I13:I15"/>
    <mergeCell ref="C18:D18"/>
    <mergeCell ref="K32:L32"/>
    <mergeCell ref="C32:E32"/>
    <mergeCell ref="H8:L8"/>
    <mergeCell ref="H3:L3"/>
    <mergeCell ref="H4:L4"/>
    <mergeCell ref="H6:L6"/>
    <mergeCell ref="H7:L7"/>
  </mergeCells>
  <phoneticPr fontId="0" type="noConversion"/>
  <conditionalFormatting sqref="D19:D24">
    <cfRule type="expression" dxfId="27" priority="32">
      <formula>VALUE($M19)</formula>
    </cfRule>
  </conditionalFormatting>
  <conditionalFormatting sqref="D19:D24">
    <cfRule type="expression" dxfId="26" priority="31">
      <formula>EXACT($B19,"РАЗДЕЛ 2")</formula>
    </cfRule>
  </conditionalFormatting>
  <conditionalFormatting sqref="D19">
    <cfRule type="expression" dxfId="25" priority="30">
      <formula>VALUE($M19)</formula>
    </cfRule>
  </conditionalFormatting>
  <conditionalFormatting sqref="D19">
    <cfRule type="expression" dxfId="24" priority="29">
      <formula>EXACT($B19,"РАЗДЕЛ 2")</formula>
    </cfRule>
  </conditionalFormatting>
  <conditionalFormatting sqref="D20">
    <cfRule type="expression" dxfId="23" priority="28">
      <formula>VALUE($M20)</formula>
    </cfRule>
  </conditionalFormatting>
  <conditionalFormatting sqref="D20">
    <cfRule type="expression" dxfId="22" priority="27">
      <formula>EXACT($B20,"РАЗДЕЛ 2")</formula>
    </cfRule>
  </conditionalFormatting>
  <conditionalFormatting sqref="D21">
    <cfRule type="expression" dxfId="21" priority="26">
      <formula>VALUE($M21)</formula>
    </cfRule>
  </conditionalFormatting>
  <conditionalFormatting sqref="D21">
    <cfRule type="expression" dxfId="20" priority="25">
      <formula>EXACT($B21,"РАЗДЕЛ 2")</formula>
    </cfRule>
  </conditionalFormatting>
  <conditionalFormatting sqref="D22">
    <cfRule type="expression" dxfId="19" priority="24">
      <formula>VALUE($M22)</formula>
    </cfRule>
  </conditionalFormatting>
  <conditionalFormatting sqref="D22">
    <cfRule type="expression" dxfId="18" priority="23">
      <formula>EXACT($B22,"РАЗДЕЛ 2")</formula>
    </cfRule>
  </conditionalFormatting>
  <conditionalFormatting sqref="D23">
    <cfRule type="expression" dxfId="17" priority="22">
      <formula>VALUE($M23)</formula>
    </cfRule>
  </conditionalFormatting>
  <conditionalFormatting sqref="D23">
    <cfRule type="expression" dxfId="16" priority="21">
      <formula>EXACT($B23,"РАЗДЕЛ 2")</formula>
    </cfRule>
  </conditionalFormatting>
  <conditionalFormatting sqref="D24">
    <cfRule type="expression" dxfId="15" priority="20">
      <formula>VALUE($M24)</formula>
    </cfRule>
  </conditionalFormatting>
  <conditionalFormatting sqref="D24">
    <cfRule type="expression" dxfId="14" priority="19">
      <formula>EXACT($B24,"РАЗДЕЛ 2")</formula>
    </cfRule>
  </conditionalFormatting>
  <conditionalFormatting sqref="D27">
    <cfRule type="expression" dxfId="13" priority="18">
      <formula>VALUE($M25)</formula>
    </cfRule>
  </conditionalFormatting>
  <conditionalFormatting sqref="D27">
    <cfRule type="expression" dxfId="12" priority="17">
      <formula>EXACT($B25,"РАЗДЕЛ 2")</formula>
    </cfRule>
  </conditionalFormatting>
  <conditionalFormatting sqref="D28:D29">
    <cfRule type="expression" dxfId="11" priority="12">
      <formula>VALUE($M29)</formula>
    </cfRule>
  </conditionalFormatting>
  <conditionalFormatting sqref="D28:D29">
    <cfRule type="expression" dxfId="10" priority="11">
      <formula>EXACT($B29,"РАЗДЕЛ 2")</formula>
    </cfRule>
  </conditionalFormatting>
  <conditionalFormatting sqref="D29">
    <cfRule type="expression" dxfId="9" priority="10">
      <formula>VALUE($M30)</formula>
    </cfRule>
  </conditionalFormatting>
  <conditionalFormatting sqref="D29">
    <cfRule type="expression" dxfId="8" priority="9">
      <formula>EXACT($B30,"РАЗДЕЛ 2")</formula>
    </cfRule>
  </conditionalFormatting>
  <conditionalFormatting sqref="D24">
    <cfRule type="expression" dxfId="7" priority="6">
      <formula>VALUE($M24)</formula>
    </cfRule>
  </conditionalFormatting>
  <conditionalFormatting sqref="D24">
    <cfRule type="expression" dxfId="6" priority="5">
      <formula>EXACT($B24,"РАЗДЕЛ 2")</formula>
    </cfRule>
  </conditionalFormatting>
  <conditionalFormatting sqref="D25:D26">
    <cfRule type="expression" dxfId="5" priority="4">
      <formula>VALUE($M25)</formula>
    </cfRule>
  </conditionalFormatting>
  <conditionalFormatting sqref="D25:D26">
    <cfRule type="expression" dxfId="4" priority="3">
      <formula>EXACT($B25,"РАЗДЕЛ 2")</formula>
    </cfRule>
  </conditionalFormatting>
  <conditionalFormatting sqref="D26">
    <cfRule type="expression" dxfId="3" priority="1">
      <formula>EXACT($B26,"РАЗДЕЛ 2")</formula>
    </cfRule>
  </conditionalFormatting>
  <conditionalFormatting sqref="D26">
    <cfRule type="expression" dxfId="2" priority="2">
      <formula>VALUE($M26)</formula>
    </cfRule>
  </conditionalFormatting>
  <conditionalFormatting sqref="D30">
    <cfRule type="expression" dxfId="1" priority="34">
      <formula>VALUE($P11)</formula>
    </cfRule>
  </conditionalFormatting>
  <conditionalFormatting sqref="D30">
    <cfRule type="expression" dxfId="0" priority="36">
      <formula>EXACT(#REF!,"РАЗДЕЛ 2")</formula>
    </cfRule>
  </conditionalFormatting>
  <printOptions horizontalCentered="1"/>
  <pageMargins left="0.78740157480314965" right="0.78740157480314965" top="1.1811023622047245" bottom="0.39370078740157483" header="0.78740157480314965" footer="0.31496062992125984"/>
  <pageSetup paperSize="9" scale="27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Приложение1</vt:lpstr>
      <vt:lpstr>Приложение 2</vt:lpstr>
      <vt:lpstr>Приложение 3</vt:lpstr>
      <vt:lpstr>'Приложение 2'!Заголовки_для_печати</vt:lpstr>
      <vt:lpstr>'Приложение 3'!Заголовки_для_печати</vt:lpstr>
      <vt:lpstr>Приложение1!Заголовки_для_печати</vt:lpstr>
      <vt:lpstr>'Приложение 2'!Область_печати</vt:lpstr>
      <vt:lpstr>'Приложение 3'!Область_печати</vt:lpstr>
      <vt:lpstr>Приложение1!Область_печати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ДелПр2</cp:lastModifiedBy>
  <cp:lastPrinted>2019-12-23T13:43:21Z</cp:lastPrinted>
  <dcterms:created xsi:type="dcterms:W3CDTF">2015-09-15T12:46:00Z</dcterms:created>
  <dcterms:modified xsi:type="dcterms:W3CDTF">2019-12-24T09:20:33Z</dcterms:modified>
</cp:coreProperties>
</file>